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иволжское ПО\Индустриальная Яч-36\ПСД\Сметы\"/>
    </mc:Choice>
  </mc:AlternateContent>
  <bookViews>
    <workbookView xWindow="-120" yWindow="-120" windowWidth="29040" windowHeight="15840"/>
  </bookViews>
  <sheets>
    <sheet name="ССР" sheetId="15" r:id="rId1"/>
    <sheet name="ЛСР-01-01-01" sheetId="16" r:id="rId2"/>
    <sheet name="ЛСР 02-01-01" sheetId="17" r:id="rId3"/>
    <sheet name="ЛСР 09-01-01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ССР!$A$1:$O$57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N34" i="15" l="1"/>
  <c r="K34" i="15"/>
  <c r="I34" i="15"/>
  <c r="G34" i="15"/>
  <c r="F34" i="15"/>
  <c r="P30" i="15"/>
  <c r="N30" i="15"/>
  <c r="M30" i="15"/>
  <c r="L30" i="15"/>
  <c r="K30" i="15"/>
  <c r="I30" i="15"/>
  <c r="H30" i="15"/>
  <c r="G30" i="15"/>
  <c r="F30" i="15"/>
  <c r="S29" i="15"/>
  <c r="S30" i="15" s="1"/>
  <c r="R29" i="15"/>
  <c r="R30" i="15" s="1"/>
  <c r="Q29" i="15"/>
  <c r="Q30" i="15" s="1"/>
  <c r="P29" i="15"/>
  <c r="O29" i="15"/>
  <c r="J29" i="15"/>
  <c r="O32" i="15"/>
  <c r="O36" i="15"/>
  <c r="N37" i="15"/>
  <c r="I37" i="15"/>
  <c r="H33" i="15"/>
  <c r="H34" i="15" s="1"/>
  <c r="G33" i="15"/>
  <c r="J32" i="15"/>
  <c r="J36" i="15"/>
  <c r="M41" i="15"/>
  <c r="L41" i="15"/>
  <c r="K41" i="15"/>
  <c r="H41" i="15"/>
  <c r="G41" i="15"/>
  <c r="F41" i="15"/>
  <c r="M37" i="15"/>
  <c r="L37" i="15"/>
  <c r="K37" i="15"/>
  <c r="H37" i="15"/>
  <c r="G37" i="15"/>
  <c r="F37" i="15"/>
  <c r="N33" i="15"/>
  <c r="M33" i="15"/>
  <c r="M34" i="15" s="1"/>
  <c r="L33" i="15"/>
  <c r="L34" i="15" s="1"/>
  <c r="K33" i="15"/>
  <c r="I33" i="15"/>
  <c r="F33" i="15"/>
  <c r="S40" i="15"/>
  <c r="T40" i="15" s="1"/>
  <c r="U42" i="15"/>
  <c r="R41" i="15"/>
  <c r="Q41" i="15"/>
  <c r="P41" i="15"/>
  <c r="T29" i="15" l="1"/>
  <c r="T30" i="15" s="1"/>
  <c r="J30" i="15"/>
  <c r="O30" i="15"/>
  <c r="O34" i="15"/>
  <c r="G38" i="15"/>
  <c r="J34" i="15"/>
  <c r="J37" i="15"/>
  <c r="O37" i="15"/>
  <c r="J41" i="15"/>
  <c r="J33" i="15"/>
  <c r="J40" i="15"/>
  <c r="O33" i="15"/>
  <c r="F38" i="15"/>
  <c r="H38" i="15"/>
  <c r="H42" i="15" s="1"/>
  <c r="H44" i="15" s="1"/>
  <c r="H45" i="15" s="1"/>
  <c r="H46" i="15" s="1"/>
  <c r="H48" i="15" s="1"/>
  <c r="H49" i="15" s="1"/>
  <c r="L38" i="15"/>
  <c r="I38" i="15"/>
  <c r="K38" i="15"/>
  <c r="K42" i="15" s="1"/>
  <c r="M38" i="15"/>
  <c r="N38" i="15"/>
  <c r="S41" i="15"/>
  <c r="T41" i="15" s="1"/>
  <c r="I42" i="15" l="1"/>
  <c r="I44" i="15" s="1"/>
  <c r="I45" i="15" s="1"/>
  <c r="I46" i="15" s="1"/>
  <c r="I48" i="15" s="1"/>
  <c r="I49" i="15" s="1"/>
  <c r="F42" i="15"/>
  <c r="J38" i="15"/>
  <c r="O38" i="15"/>
  <c r="N42" i="15"/>
  <c r="L42" i="15"/>
  <c r="L44" i="15" s="1"/>
  <c r="G42" i="15"/>
  <c r="M42" i="15"/>
  <c r="M44" i="15" s="1"/>
  <c r="K44" i="15"/>
  <c r="K45" i="15" s="1"/>
  <c r="G44" i="15" l="1"/>
  <c r="G45" i="15" s="1"/>
  <c r="G46" i="15" s="1"/>
  <c r="G48" i="15" s="1"/>
  <c r="G49" i="15" s="1"/>
  <c r="J42" i="15"/>
  <c r="F44" i="15"/>
  <c r="N44" i="15"/>
  <c r="O44" i="15" s="1"/>
  <c r="K46" i="15"/>
  <c r="K48" i="15"/>
  <c r="K49" i="15" s="1"/>
  <c r="L45" i="15"/>
  <c r="L46" i="15" s="1"/>
  <c r="L48" i="15" s="1"/>
  <c r="L49" i="15" s="1"/>
  <c r="S36" i="15"/>
  <c r="T36" i="15" s="1"/>
  <c r="N45" i="15" l="1"/>
  <c r="N46" i="15" s="1"/>
  <c r="F45" i="15"/>
  <c r="J44" i="15"/>
  <c r="F48" i="15"/>
  <c r="M45" i="15"/>
  <c r="M46" i="15" s="1"/>
  <c r="M48" i="15" s="1"/>
  <c r="M49" i="15" s="1"/>
  <c r="R37" i="15"/>
  <c r="S32" i="15"/>
  <c r="R32" i="15"/>
  <c r="Q32" i="15"/>
  <c r="P32" i="15"/>
  <c r="J45" i="15" l="1"/>
  <c r="F46" i="15"/>
  <c r="J46" i="15" s="1"/>
  <c r="J48" i="15"/>
  <c r="O45" i="15"/>
  <c r="O46" i="15" s="1"/>
  <c r="N48" i="15"/>
  <c r="S33" i="15"/>
  <c r="S37" i="15"/>
  <c r="Q33" i="15"/>
  <c r="T32" i="15"/>
  <c r="U38" i="15"/>
  <c r="R33" i="15"/>
  <c r="R34" i="15" s="1"/>
  <c r="P33" i="15"/>
  <c r="F49" i="15" l="1"/>
  <c r="J49" i="15" s="1"/>
  <c r="O48" i="15"/>
  <c r="N49" i="15"/>
  <c r="O49" i="15" s="1"/>
  <c r="Q34" i="15"/>
  <c r="P34" i="15"/>
  <c r="S34" i="15"/>
  <c r="S38" i="15" s="1"/>
  <c r="S42" i="15" s="1"/>
  <c r="R38" i="15"/>
  <c r="R42" i="15" s="1"/>
  <c r="T33" i="15"/>
  <c r="T34" i="15" l="1"/>
  <c r="Q37" i="15"/>
  <c r="Q38" i="15" s="1"/>
  <c r="Q42" i="15" s="1"/>
  <c r="P37" i="15"/>
  <c r="R48" i="15"/>
  <c r="R49" i="15" s="1"/>
  <c r="Q48" i="15" l="1"/>
  <c r="Q49" i="15" s="1"/>
  <c r="T37" i="15"/>
  <c r="P38" i="15"/>
  <c r="P42" i="15" s="1"/>
  <c r="T42" i="15" l="1"/>
  <c r="T38" i="15"/>
  <c r="P48" i="15" l="1"/>
  <c r="S48" i="15" l="1"/>
  <c r="P49" i="15"/>
  <c r="T48" i="15" l="1"/>
  <c r="S49" i="15" l="1"/>
  <c r="T49" i="15" s="1"/>
</calcChain>
</file>

<file path=xl/sharedStrings.xml><?xml version="1.0" encoding="utf-8"?>
<sst xmlns="http://schemas.openxmlformats.org/spreadsheetml/2006/main" count="1137" uniqueCount="341">
  <si>
    <t>(наименование стройки)</t>
  </si>
  <si>
    <t>№ пп</t>
  </si>
  <si>
    <t>(должность, подпись, расшифровка)</t>
  </si>
  <si>
    <t>Согласовано:</t>
  </si>
  <si>
    <t>Утверждено:</t>
  </si>
  <si>
    <t xml:space="preserve">________________________ </t>
  </si>
  <si>
    <t>Индексы перевода в текущий уровень цен</t>
  </si>
  <si>
    <t xml:space="preserve">Индексы перевода в уровень цен 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</si>
  <si>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</si>
  <si>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</si>
  <si>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</si>
  <si>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</si>
  <si>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</si>
  <si>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</si>
  <si>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</si>
  <si>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</si>
  <si>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</si>
  <si>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</si>
  <si>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</si>
  <si>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</si>
  <si>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</si>
  <si>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</si>
  <si>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</si>
  <si>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</si>
  <si>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Главам 1-8</t>
  </si>
  <si>
    <t>Глава 9. Прочие работы и затраты</t>
  </si>
  <si>
    <t>Итого по Главам 1-9</t>
  </si>
  <si>
    <t>Налоги и обязательные платежи</t>
  </si>
  <si>
    <t>Прочие</t>
  </si>
  <si>
    <t>СМР (ФЕР)</t>
  </si>
  <si>
    <t>СВОДНЫЙ СМЕТНЫЙ РАСЧЕТ СТОИМОСТИ СТРОИТЕЛЬСТВА</t>
  </si>
  <si>
    <t>IV квартал 2017 г.</t>
  </si>
  <si>
    <t>Сметная стоимость  уровне цен IV квартала 2017 года</t>
  </si>
  <si>
    <t>Общая сметная стоимость в уровне цен IV квартала 2017 года, руб.</t>
  </si>
  <si>
    <t>Обоснование</t>
  </si>
  <si>
    <t xml:space="preserve">Генеральный директор </t>
  </si>
  <si>
    <t>ЛСР № 02-01-01</t>
  </si>
  <si>
    <t>ЛСР №09-01-01</t>
  </si>
  <si>
    <t>АО "Энергосервис Волги"</t>
  </si>
  <si>
    <t>________________________В. А. Решетников</t>
  </si>
  <si>
    <t>4 квартал 2022 г.</t>
  </si>
  <si>
    <t>ОТ=25,9 ЭМ=10,53 М=8,0</t>
  </si>
  <si>
    <t>Проверил: ___________________________ В. Б. Минаев</t>
  </si>
  <si>
    <t>Составил: ___________________________Л. Г. Лейба</t>
  </si>
  <si>
    <t>"Утверждаю"</t>
  </si>
  <si>
    <t>Проектные и изыскательские работы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</si>
  <si>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</si>
  <si>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</si>
  <si>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</si>
  <si>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по Глава 12.</t>
  </si>
  <si>
    <t>Итого по Главам 1-12</t>
  </si>
  <si>
    <t>Глава 12. Публичный технологический и ценовой аудит, проектные и изыскательские работы</t>
  </si>
  <si>
    <t xml:space="preserve">Итого по Главе 9. </t>
  </si>
  <si>
    <t>Итого по Главе 2.</t>
  </si>
  <si>
    <t>Итого "Непредвиденные затраты"</t>
  </si>
  <si>
    <t>Итого с учетом "Непредвиденные затраты"</t>
  </si>
  <si>
    <t>№ 303-ФЗ от 03.08.2018</t>
  </si>
  <si>
    <t>Средства на покрытие затрат НДС 20%</t>
  </si>
  <si>
    <t>Всего по сводному сметному расчету стоимости строительства</t>
  </si>
  <si>
    <t xml:space="preserve">Глава 1. Подготовка территории строительства. </t>
  </si>
  <si>
    <t>ЛСР № 01-01-01</t>
  </si>
  <si>
    <t>Итого по Главе 1.</t>
  </si>
  <si>
    <t>Демонтажные работы.  ПС 110 кВ "Индустриальная"</t>
  </si>
  <si>
    <t>Монтажные работы.  ПС 110 кВ "Индустриальная"</t>
  </si>
  <si>
    <t>Пусконаладочные работы.  ПС 110 кВ "Индустриальная"</t>
  </si>
  <si>
    <t>по объекту:" Реконструкция ячейки 6кВ  Л-36 ПС 110 кВ Индустриальная по дог. ТП № 2291-000266 - МУП Энгельс-Водоканал (под ключ)"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</si>
  <si>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</si>
  <si>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</si>
  <si>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</si>
  <si>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</si>
  <si>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</si>
  <si>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</si>
  <si>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</si>
  <si>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</si>
  <si>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</si>
  <si>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</si>
  <si>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</si>
  <si>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</si>
  <si>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объекта капитального строительства)</t>
  </si>
  <si>
    <t>ЛОКАЛЬНЫЙ СМЕТНЫЙ РАСЧЕТ (СМЕТА) № 01-01-01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</si>
  <si>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</si>
  <si>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</si>
  <si>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</si>
  <si>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</si>
  <si>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</si>
  <si>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</si>
  <si>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</si>
  <si>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2022г.</t>
  </si>
  <si>
    <t xml:space="preserve">Сметная стоимость </t>
  </si>
  <si>
    <t>(1,19)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</si>
  <si>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</si>
  <si>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</si>
  <si>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</si>
  <si>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</si>
  <si>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</si>
  <si>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(0,29)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</si>
  <si>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</si>
  <si>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</si>
  <si>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</si>
  <si>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</si>
  <si>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</si>
  <si>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</si>
  <si>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</si>
  <si>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</si>
  <si>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</si>
  <si>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</si>
  <si>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</si>
  <si>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</si>
  <si>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</si>
  <si>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</si>
  <si>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</si>
  <si>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</si>
  <si>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</si>
  <si>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</si>
  <si>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6</t>
  </si>
  <si>
    <t>ФЕРм08-01-053-01</t>
  </si>
  <si>
    <t>Трансформатор тока напряжением: до 10 кВ /демонтаж/</t>
  </si>
  <si>
    <t>шт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</si>
  <si>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</si>
  <si>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</si>
  <si>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</si>
  <si>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</si>
  <si>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</si>
  <si>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</si>
  <si>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</si>
  <si>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</si>
  <si>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</si>
  <si>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</si>
  <si>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</si>
  <si>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</si>
  <si>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</si>
  <si>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</si>
  <si>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</si>
  <si>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</si>
  <si>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</si>
  <si>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</si>
  <si>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</si>
  <si>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</si>
  <si>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</si>
  <si>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</si>
  <si>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</si>
  <si>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8</t>
  </si>
  <si>
    <t>ФЕРм08-01-052-05</t>
  </si>
  <si>
    <t>Изолятор проходной с овальным или квадратным фланцем напряжением: до 10 кВ /демонтаж/</t>
  </si>
  <si>
    <t>9</t>
  </si>
  <si>
    <t>ФЕРм08-01-011-02</t>
  </si>
  <si>
    <t>Разъединитель трехполюсный напряжением: 35 кВ, на ток 1000А с одним или двумя заземляющими ножами /демонтаж/</t>
  </si>
  <si>
    <t>компл</t>
  </si>
  <si>
    <t>11</t>
  </si>
  <si>
    <t>ФЕРм08-01-059-01</t>
  </si>
  <si>
    <t>Выключатель масляный: ВМПП, ВК или ВКЭ с приводом /демонтаж/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</si>
  <si>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</si>
  <si>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</si>
  <si>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</si>
  <si>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</si>
  <si>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</si>
  <si>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</si>
  <si>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</si>
  <si>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</si>
  <si>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>(64), ФЕР, 4 кв 2022 (СМР), Письмо Минстроя России от 14.12.2022г. №67263-ИФ/09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</si>
  <si>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</si>
  <si>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</si>
  <si>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</si>
  <si>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</si>
  <si>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</si>
  <si>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</si>
  <si>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</si>
  <si>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</si>
  <si>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Демонтажные работы</t>
  </si>
  <si>
    <t>"Реконструкция ячейки 6кВ  Л-36 ПС 110 кВ Индустриальная по дог. ТП № 2291-000266 - МУП Энгельс-Водоканал (под ключ)"</t>
  </si>
  <si>
    <t>ЛОКАЛЬНЫЙ СМЕТНЫЙ РАСЧЕТ (СМЕТА) № 02-01-01</t>
  </si>
  <si>
    <t>Монтажные работы</t>
  </si>
  <si>
    <t>(231,37)</t>
  </si>
  <si>
    <t>(1,13)</t>
  </si>
  <si>
    <t>(10,13)</t>
  </si>
  <si>
    <t>(221,24)</t>
  </si>
  <si>
    <t>Раздел 1. Монтажные работы</t>
  </si>
  <si>
    <t>ФЕРм08-01-085-01</t>
  </si>
  <si>
    <t>Шкаф комплектных распределительных устройств с выключателем напряжением 6-10 кВ, на ток до 3200 А</t>
  </si>
  <si>
    <t>Выключатель масляный: ВМПП, ВК или ВКЭ с приводом</t>
  </si>
  <si>
    <t>ФЕРм08-01-102-01</t>
  </si>
  <si>
    <t>Монтаж выкатного элемента</t>
  </si>
  <si>
    <t>шкаф</t>
  </si>
  <si>
    <t>ФЕРм08-01-068-02</t>
  </si>
  <si>
    <t>Шина сборная - одна полоса в фазе, медная или алюминиевая сечением: до 500 мм2</t>
  </si>
  <si>
    <t>100 м</t>
  </si>
  <si>
    <t>Объем=3 / 100</t>
  </si>
  <si>
    <t>5</t>
  </si>
  <si>
    <t>ФЕРм08-01-055-03</t>
  </si>
  <si>
    <t>Разъединитель однополюсный с одной тягой напряжением до 10 кВ, ток: до 3000 А</t>
  </si>
  <si>
    <t>Трансформатор тока напряжением: до 10 кВ</t>
  </si>
  <si>
    <t>7</t>
  </si>
  <si>
    <t>Изолятор проходной с овальным или квадратным фланцем напряжением: до 10 кВ</t>
  </si>
  <si>
    <t>ФЕРм08-01-082-01</t>
  </si>
  <si>
    <t>Зажим наборный без кожуха</t>
  </si>
  <si>
    <t>100 шт</t>
  </si>
  <si>
    <t>Объем=9 / 100</t>
  </si>
  <si>
    <t>ФЕРм08-02-177-01</t>
  </si>
  <si>
    <t>Указатель</t>
  </si>
  <si>
    <t>10</t>
  </si>
  <si>
    <t>ФЕРм08-02-411-01</t>
  </si>
  <si>
    <t>Рукав металлический наружным диаметром: до 48 мм</t>
  </si>
  <si>
    <t>Объем=4 / 100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</si>
  <si>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</si>
  <si>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</si>
  <si>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Объем=80 / 100</t>
  </si>
  <si>
    <t>12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</si>
  <si>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</si>
  <si>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</si>
  <si>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Объем=(30+30) / 100</t>
  </si>
  <si>
    <t>Итоги по разделу 1 Монтажные работы :</t>
  </si>
  <si>
    <t xml:space="preserve">               Материалы</t>
  </si>
  <si>
    <t xml:space="preserve">               материалы</t>
  </si>
  <si>
    <t xml:space="preserve">  Итого по разделу 1 Монтажные работы</t>
  </si>
  <si>
    <t>Раздел 2. Оборудование</t>
  </si>
  <si>
    <t>13
О</t>
  </si>
  <si>
    <t>ТЦ_101_64_6452116851_13.12.2022_02</t>
  </si>
  <si>
    <t>Релейный шкаф для К-XXXVI с БМРЗ-120-2-Д-КЛ-01, СЭТ-4ТМ.03М.01, БПК-5Т, РА-1941, Дуга-0</t>
  </si>
  <si>
    <t>компл.</t>
  </si>
  <si>
    <t>(Оборудование)</t>
  </si>
  <si>
    <t>Цена=704210/6,19</t>
  </si>
  <si>
    <t>14
О</t>
  </si>
  <si>
    <t>ТЦ_101_64_6452116851_13.12.2022_01</t>
  </si>
  <si>
    <t>Выкатной элемент ВЭ-К-XXVI-6-1000-20-УЗ с ISM15_LD_8, TER_CM_16, СП24</t>
  </si>
  <si>
    <t>Цена=506250,00/6,19</t>
  </si>
  <si>
    <t>15</t>
  </si>
  <si>
    <t>ТЦ_89.1.62.03_33_7707707132_03.03.2023_02
КА п.4.0</t>
  </si>
  <si>
    <t>Выключатель конечн. ВП 19М-21Б-421-67 У2.16</t>
  </si>
  <si>
    <t>шт.</t>
  </si>
  <si>
    <t>(Материалы для монтажных работ)</t>
  </si>
  <si>
    <t>Цена=1141,46/6,19</t>
  </si>
  <si>
    <t>16
О</t>
  </si>
  <si>
    <t>ТЦ_62.5.02.01_64_6452907540_21.02.2023_02
КА п.5.0</t>
  </si>
  <si>
    <t>Трансформатор ТОЛ 10-I-7-0,5S/0,5/10P-300/5У2 5/5/15ВА</t>
  </si>
  <si>
    <t>Цена=33984/1,2/6,19</t>
  </si>
  <si>
    <t>17
О</t>
  </si>
  <si>
    <t>ТЦ_62.3.05.00_64_6452907540_21.02.2023_02
КА п.7.0</t>
  </si>
  <si>
    <t>Заземляющий разъединитель для КРУ типа к-26, в сборе с приводами и тягами</t>
  </si>
  <si>
    <t>Цена=21240/1,2/6,19</t>
  </si>
  <si>
    <t>18
О</t>
  </si>
  <si>
    <t>ТЦ_89.1.62.06_64_6452907540_21.02.2023_02
КА п.6.0</t>
  </si>
  <si>
    <t>Нож контактрный К-26 1000А верхний</t>
  </si>
  <si>
    <t>Цена=9558/1,2/6,19</t>
  </si>
  <si>
    <t>19
О</t>
  </si>
  <si>
    <t>ТЦ_89.1.62.06_64_6452907540_21.02.2023_02
КА п.1.0</t>
  </si>
  <si>
    <t>Нож контактрный К-26 1000А нижний</t>
  </si>
  <si>
    <t>20
О</t>
  </si>
  <si>
    <t>ТЦ_89.1.62.06_64_6452907540_21.02.2023_02
КА п.9.0</t>
  </si>
  <si>
    <t>Заземляющий нож К-26</t>
  </si>
  <si>
    <t>Цена=590/1,2/6,19</t>
  </si>
  <si>
    <t>21
О</t>
  </si>
  <si>
    <t>ТЦ_62.5.02.01_64_6452907540_21.02.2023_02
КА п.16.0</t>
  </si>
  <si>
    <t>Трансформатор ТЗРЛ-125У2</t>
  </si>
  <si>
    <t>Цена=8496/1,2/6,19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</si>
  <si>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</si>
  <si>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</si>
  <si>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</si>
  <si>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Материалы неучтенные ценником</t>
  </si>
  <si>
    <t>22</t>
  </si>
  <si>
    <t>ТЦ_59.1.00.00_64_6452907540_21.02.2023_02
КА п.17.0</t>
  </si>
  <si>
    <t>Изолятор ИОР-10-7,5 III УХЛ2</t>
  </si>
  <si>
    <t>Цена=598,26/1,2/8</t>
  </si>
  <si>
    <t>23</t>
  </si>
  <si>
    <t>ТЦ_59.1.00.00_64_6452907540_21.02.2023_02
КА п.8.0</t>
  </si>
  <si>
    <t xml:space="preserve">Изолятор ИПУ 10/1000  </t>
  </si>
  <si>
    <t>Цена=1758,2/1,2/8</t>
  </si>
  <si>
    <t>24</t>
  </si>
  <si>
    <t>ТЦ_20.5.03.03_64_6452907540_21.02.2023_02
КА п.10.0</t>
  </si>
  <si>
    <t>Шина АД 31Т 8х60х4000 мм</t>
  </si>
  <si>
    <t>м</t>
  </si>
  <si>
    <t>Цена=783,53/1,2/8</t>
  </si>
  <si>
    <t>25</t>
  </si>
  <si>
    <t>ТЦ_08.1.02.13_64_6452907540_21.02.2023_02
КА п.11.0</t>
  </si>
  <si>
    <t>Металлорукав РЗ-ЦПнг-25 с протяжкой черный IEK</t>
  </si>
  <si>
    <t>Цена=120,17/1,2/8</t>
  </si>
  <si>
    <t>26</t>
  </si>
  <si>
    <t>ТЦ_14.4.04.13_64_6452907540_21.02.2023_02
КА п.12.0</t>
  </si>
  <si>
    <t>Грунт-эмаль по ржавчине серый 0,8 кг</t>
  </si>
  <si>
    <t>Цена=212,4/1,2/8</t>
  </si>
  <si>
    <t>27</t>
  </si>
  <si>
    <t>ТЦ_14.4.04.13_64_6452907540_21.02.2023_02
КА п.18.0</t>
  </si>
  <si>
    <t>Грунт-эмаль по ржавчине синий 0,8 кг</t>
  </si>
  <si>
    <t>Цена=218,3/1,2/8</t>
  </si>
  <si>
    <t>28</t>
  </si>
  <si>
    <t>ТЦ_21.9.02.02_64_6452907540_21.02.2023_02
КА п.13.0</t>
  </si>
  <si>
    <t>Провод ПуГВ (ПВ-3) 1х2,5 ГОСТ красный TDM</t>
  </si>
  <si>
    <t>Цена=22,82/1,2/8</t>
  </si>
  <si>
    <t>29</t>
  </si>
  <si>
    <t>ТЦ_21.9.02.02_64_6452907540_21.02.2023_02
КА п.19.0</t>
  </si>
  <si>
    <t>Провод ПуГВнг(А)-LS 1х6 ГОСТ желто-зеленый TDM</t>
  </si>
  <si>
    <t>Цена=57,61/1,2/8</t>
  </si>
  <si>
    <t>30</t>
  </si>
  <si>
    <t>ФССЦ-21.1.08.05-0201</t>
  </si>
  <si>
    <t>Кабель симметричный для интерфейса КИПЭВ 2х2х0,6 мм2</t>
  </si>
  <si>
    <t>1000 м</t>
  </si>
  <si>
    <t>Объем=30 / 1000</t>
  </si>
  <si>
    <t>31</t>
  </si>
  <si>
    <t>ФССЦ-01.5.03.03-0091</t>
  </si>
  <si>
    <t>Табличка пластиковая "Диспетчерское наименование"</t>
  </si>
  <si>
    <t>Итоги по разделу 3 Материалы неучтенные ценником :</t>
  </si>
  <si>
    <t xml:space="preserve">  Итого по разделу 3 Материалы неучтенные ценником</t>
  </si>
  <si>
    <t>4 кв 2022 (ОБ), Письмо Минстроя России от 07.12.2022 г. №65739-ИФ/09 прил.6</t>
  </si>
  <si>
    <t>ЛОКАЛЬНЫЙ СМЕТНЫЙ РАСЧЕТ (СМЕТА) № 09-01-01</t>
  </si>
  <si>
    <t>(5,03)</t>
  </si>
  <si>
    <t>(2,4)</t>
  </si>
  <si>
    <t>Раздел 1. Пусконаладочные работы</t>
  </si>
  <si>
    <t>ФЕРп01-02-017-02</t>
  </si>
  <si>
    <t>Трансформатор тока измерительный выносной напряжением: до 11 кВ, с твердой изоляцией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</si>
  <si>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</si>
  <si>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</si>
  <si>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Пусконаладочные работы  'вхолостую'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</si>
  <si>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</si>
  <si>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</si>
  <si>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</si>
  <si>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</si>
  <si>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</si>
  <si>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</si>
  <si>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</si>
  <si>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</si>
  <si>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</si>
  <si>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</si>
  <si>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ФЕРп01-04-017-10</t>
  </si>
  <si>
    <t>Защита дифференциальная токовая с: реле SPAD346C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</si>
  <si>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</si>
  <si>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</si>
  <si>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</si>
  <si>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</si>
  <si>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</si>
  <si>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</si>
  <si>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ФЕРп01-12-010-03</t>
  </si>
  <si>
    <t>Испытание: вторичной обмотки трансформатора измерительного</t>
  </si>
  <si>
    <t>испытание</t>
  </si>
  <si>
    <t>ФЕРп01-12-021-02</t>
  </si>
  <si>
    <t>Испытание аппарата коммутационного напряжением: до 35 кВ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</si>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</sst>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₽_-;\-* #,##0.00\ _₽_-;_-* &quot;-&quot;??\ _₽_-;_-@"/>
    <numFmt numFmtId="167" formatCode="_-* #,##0.00_р_._-;\-* #,##0.00_р_._-;_-* &quot;-&quot;??_р_._-;_-@"/>
    <numFmt numFmtId="168" formatCode="000000"/>
    <numFmt numFmtId="169" formatCode="_-* #,##0.0000\ _₽_-;\-* #,##0.0000\ _₽_-;_-* &quot;-&quot;????\ _₽_-;_-@"/>
    <numFmt numFmtId="170" formatCode="0.000"/>
    <numFmt numFmtId="171" formatCode="0.0"/>
    <numFmt numFmtId="172" formatCode="0.00000"/>
    <numFmt numFmtId="173" formatCode="0.0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rgb="FF000000"/>
      <name val="Calibri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9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" fillId="0" borderId="0"/>
    <xf numFmtId="165" fontId="1" fillId="0" borderId="0" applyFont="0" applyFill="0" applyBorder="0" applyAlignment="0" applyProtection="0"/>
  </cellStyleXfs>
  <cellXfs count="275">
    <xf numFmtId="0" fontId="0" fillId="0" borderId="0" xfId="0"/>
    <xf numFmtId="0" fontId="5" fillId="0" borderId="0" xfId="2" applyFont="1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/>
    <xf numFmtId="49" fontId="5" fillId="0" borderId="0" xfId="2" applyNumberFormat="1" applyFont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6" fillId="0" borderId="0" xfId="2" applyFont="1" applyAlignment="1">
      <alignment horizontal="right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0" fontId="7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164" fontId="2" fillId="0" borderId="0" xfId="2" applyNumberFormat="1" applyFont="1"/>
    <xf numFmtId="2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4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/>
    </xf>
    <xf numFmtId="166" fontId="2" fillId="0" borderId="0" xfId="2" applyNumberFormat="1" applyFont="1"/>
    <xf numFmtId="167" fontId="6" fillId="0" borderId="12" xfId="2" applyNumberFormat="1" applyFont="1" applyBorder="1" applyAlignment="1">
      <alignment horizontal="right" vertical="top" wrapText="1"/>
    </xf>
    <xf numFmtId="167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165" fontId="2" fillId="0" borderId="0" xfId="2" applyNumberFormat="1" applyFont="1"/>
    <xf numFmtId="167" fontId="2" fillId="0" borderId="0" xfId="2" applyNumberFormat="1" applyFont="1"/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169" fontId="2" fillId="0" borderId="0" xfId="2" applyNumberFormat="1" applyFont="1"/>
    <xf numFmtId="0" fontId="4" fillId="0" borderId="0" xfId="2"/>
    <xf numFmtId="0" fontId="16" fillId="0" borderId="0" xfId="2" applyFont="1" applyAlignment="1">
      <alignment horizontal="center" vertical="top" wrapText="1"/>
    </xf>
    <xf numFmtId="168" fontId="16" fillId="0" borderId="0" xfId="2" applyNumberFormat="1" applyFont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horizontal="right" vertical="top"/>
    </xf>
    <xf numFmtId="0" fontId="14" fillId="0" borderId="0" xfId="2" applyFont="1"/>
    <xf numFmtId="0" fontId="6" fillId="0" borderId="3" xfId="2" applyFont="1" applyBorder="1" applyAlignment="1">
      <alignment horizontal="left"/>
    </xf>
    <xf numFmtId="0" fontId="16" fillId="0" borderId="5" xfId="2" applyFont="1" applyBorder="1"/>
    <xf numFmtId="0" fontId="2" fillId="0" borderId="0" xfId="2" applyFont="1" applyAlignment="1">
      <alignment wrapText="1"/>
    </xf>
    <xf numFmtId="43" fontId="2" fillId="0" borderId="0" xfId="45" applyFont="1"/>
    <xf numFmtId="0" fontId="9" fillId="0" borderId="4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9" fillId="0" borderId="24" xfId="2" applyFont="1" applyBorder="1"/>
    <xf numFmtId="0" fontId="9" fillId="0" borderId="25" xfId="2" applyFont="1" applyBorder="1"/>
    <xf numFmtId="167" fontId="6" fillId="0" borderId="22" xfId="2" applyNumberFormat="1" applyFont="1" applyBorder="1" applyAlignment="1">
      <alignment horizontal="right" vertical="top" wrapText="1"/>
    </xf>
    <xf numFmtId="167" fontId="8" fillId="2" borderId="23" xfId="2" applyNumberFormat="1" applyFont="1" applyFill="1" applyBorder="1" applyAlignment="1">
      <alignment horizontal="right" vertical="top" wrapText="1"/>
    </xf>
    <xf numFmtId="167" fontId="8" fillId="0" borderId="22" xfId="2" applyNumberFormat="1" applyFont="1" applyBorder="1" applyAlignment="1">
      <alignment horizontal="right" vertical="top" wrapText="1"/>
    </xf>
    <xf numFmtId="167" fontId="8" fillId="0" borderId="23" xfId="2" applyNumberFormat="1" applyFont="1" applyBorder="1" applyAlignment="1">
      <alignment horizontal="right" vertical="top" wrapText="1"/>
    </xf>
    <xf numFmtId="0" fontId="9" fillId="0" borderId="26" xfId="2" applyFont="1" applyBorder="1"/>
    <xf numFmtId="167" fontId="8" fillId="2" borderId="27" xfId="2" applyNumberFormat="1" applyFont="1" applyFill="1" applyBorder="1" applyAlignment="1">
      <alignment horizontal="right" vertical="top" wrapText="1"/>
    </xf>
    <xf numFmtId="167" fontId="8" fillId="2" borderId="28" xfId="2" applyNumberFormat="1" applyFont="1" applyFill="1" applyBorder="1" applyAlignment="1">
      <alignment horizontal="right" vertical="top" wrapText="1"/>
    </xf>
    <xf numFmtId="167" fontId="8" fillId="2" borderId="29" xfId="2" applyNumberFormat="1" applyFont="1" applyFill="1" applyBorder="1" applyAlignment="1">
      <alignment horizontal="right" vertical="top" wrapText="1"/>
    </xf>
    <xf numFmtId="0" fontId="6" fillId="0" borderId="1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top" wrapText="1"/>
    </xf>
    <xf numFmtId="0" fontId="6" fillId="0" borderId="22" xfId="2" applyFont="1" applyBorder="1" applyAlignment="1">
      <alignment horizontal="center" vertical="top"/>
    </xf>
    <xf numFmtId="0" fontId="6" fillId="0" borderId="27" xfId="2" applyFont="1" applyBorder="1" applyAlignment="1">
      <alignment horizontal="center" vertical="top" wrapText="1"/>
    </xf>
    <xf numFmtId="49" fontId="6" fillId="2" borderId="28" xfId="2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49" fontId="6" fillId="0" borderId="11" xfId="2" applyNumberFormat="1" applyFont="1" applyBorder="1" applyAlignment="1">
      <alignment horizontal="left" vertical="top" wrapText="1"/>
    </xf>
    <xf numFmtId="0" fontId="9" fillId="0" borderId="40" xfId="2" applyFont="1" applyBorder="1"/>
    <xf numFmtId="167" fontId="6" fillId="0" borderId="20" xfId="2" applyNumberFormat="1" applyFont="1" applyBorder="1" applyAlignment="1">
      <alignment horizontal="right" vertical="top" wrapText="1"/>
    </xf>
    <xf numFmtId="167" fontId="6" fillId="0" borderId="11" xfId="2" applyNumberFormat="1" applyFont="1" applyBorder="1" applyAlignment="1">
      <alignment horizontal="right" vertical="top" wrapText="1"/>
    </xf>
    <xf numFmtId="167" fontId="6" fillId="0" borderId="1" xfId="2" applyNumberFormat="1" applyFont="1" applyBorder="1" applyAlignment="1">
      <alignment horizontal="right" vertical="top" wrapText="1"/>
    </xf>
    <xf numFmtId="167" fontId="6" fillId="2" borderId="25" xfId="2" applyNumberFormat="1" applyFont="1" applyFill="1" applyBorder="1" applyAlignment="1">
      <alignment horizontal="right" vertical="top" wrapText="1"/>
    </xf>
    <xf numFmtId="0" fontId="6" fillId="0" borderId="20" xfId="2" applyFont="1" applyBorder="1" applyAlignment="1">
      <alignment horizontal="center" vertical="top" wrapText="1"/>
    </xf>
    <xf numFmtId="167" fontId="6" fillId="0" borderId="41" xfId="2" applyNumberFormat="1" applyFont="1" applyBorder="1" applyAlignment="1">
      <alignment horizontal="right" vertical="top" wrapText="1"/>
    </xf>
    <xf numFmtId="0" fontId="9" fillId="0" borderId="39" xfId="2" applyFont="1" applyBorder="1"/>
    <xf numFmtId="4" fontId="21" fillId="0" borderId="1" xfId="47" applyNumberFormat="1" applyFont="1" applyBorder="1" applyAlignment="1">
      <alignment horizontal="right" vertical="center"/>
    </xf>
    <xf numFmtId="0" fontId="21" fillId="0" borderId="0" xfId="47" applyFont="1"/>
    <xf numFmtId="0" fontId="8" fillId="0" borderId="22" xfId="2" applyFont="1" applyBorder="1" applyAlignment="1">
      <alignment horizontal="center" vertical="top" wrapText="1"/>
    </xf>
    <xf numFmtId="49" fontId="8" fillId="0" borderId="11" xfId="2" applyNumberFormat="1" applyFont="1" applyBorder="1" applyAlignment="1">
      <alignment horizontal="left" vertical="top" wrapText="1"/>
    </xf>
    <xf numFmtId="167" fontId="8" fillId="0" borderId="20" xfId="2" applyNumberFormat="1" applyFont="1" applyBorder="1" applyAlignment="1">
      <alignment horizontal="right" vertical="top" wrapText="1"/>
    </xf>
    <xf numFmtId="167" fontId="8" fillId="0" borderId="11" xfId="2" applyNumberFormat="1" applyFont="1" applyBorder="1" applyAlignment="1">
      <alignment horizontal="right" vertical="top" wrapText="1"/>
    </xf>
    <xf numFmtId="167" fontId="8" fillId="2" borderId="26" xfId="2" applyNumberFormat="1" applyFont="1" applyFill="1" applyBorder="1" applyAlignment="1">
      <alignment horizontal="right" vertical="top" wrapText="1"/>
    </xf>
    <xf numFmtId="167" fontId="8" fillId="0" borderId="2" xfId="2" applyNumberFormat="1" applyFont="1" applyBorder="1" applyAlignment="1">
      <alignment horizontal="right" vertical="top" wrapText="1"/>
    </xf>
    <xf numFmtId="164" fontId="23" fillId="0" borderId="0" xfId="2" applyNumberFormat="1" applyFont="1"/>
    <xf numFmtId="0" fontId="24" fillId="0" borderId="0" xfId="0" applyFont="1" applyAlignment="1">
      <alignment horizontal="right"/>
    </xf>
    <xf numFmtId="49" fontId="24" fillId="0" borderId="0" xfId="0" applyNumberFormat="1" applyFont="1"/>
    <xf numFmtId="49" fontId="24" fillId="0" borderId="0" xfId="0" applyNumberFormat="1" applyFont="1" applyAlignment="1">
      <alignment horizontal="right"/>
    </xf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49" fontId="24" fillId="0" borderId="0" xfId="0" applyNumberFormat="1" applyFont="1" applyAlignment="1">
      <alignment vertical="top"/>
    </xf>
    <xf numFmtId="49" fontId="24" fillId="0" borderId="0" xfId="0" applyNumberFormat="1" applyFont="1" applyAlignment="1">
      <alignment wrapText="1"/>
    </xf>
    <xf numFmtId="49" fontId="24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center" vertical="top"/>
    </xf>
    <xf numFmtId="49" fontId="26" fillId="0" borderId="0" xfId="0" applyNumberFormat="1" applyFont="1" applyAlignment="1">
      <alignment horizontal="center"/>
    </xf>
    <xf numFmtId="49" fontId="27" fillId="0" borderId="45" xfId="0" applyNumberFormat="1" applyFont="1" applyBorder="1" applyAlignment="1">
      <alignment horizontal="center"/>
    </xf>
    <xf numFmtId="49" fontId="27" fillId="0" borderId="0" xfId="0" applyNumberFormat="1" applyFont="1"/>
    <xf numFmtId="49" fontId="25" fillId="0" borderId="0" xfId="0" applyNumberFormat="1" applyFont="1"/>
    <xf numFmtId="49" fontId="27" fillId="0" borderId="0" xfId="0" applyNumberFormat="1" applyFont="1" applyAlignment="1">
      <alignment horizontal="right" vertical="top"/>
    </xf>
    <xf numFmtId="49" fontId="25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horizontal="left"/>
    </xf>
    <xf numFmtId="49" fontId="24" fillId="0" borderId="45" xfId="0" applyNumberFormat="1" applyFont="1" applyBorder="1"/>
    <xf numFmtId="49" fontId="27" fillId="0" borderId="45" xfId="0" applyNumberFormat="1" applyFont="1" applyBorder="1"/>
    <xf numFmtId="49" fontId="24" fillId="0" borderId="45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45" xfId="0" applyNumberFormat="1" applyFont="1" applyBorder="1"/>
    <xf numFmtId="49" fontId="27" fillId="0" borderId="45" xfId="0" applyNumberFormat="1" applyFont="1" applyBorder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vertical="center" wrapText="1"/>
    </xf>
    <xf numFmtId="0" fontId="25" fillId="0" borderId="0" xfId="0" applyFont="1"/>
    <xf numFmtId="2" fontId="24" fillId="0" borderId="0" xfId="0" applyNumberFormat="1" applyFont="1"/>
    <xf numFmtId="49" fontId="27" fillId="0" borderId="0" xfId="0" applyNumberFormat="1" applyFont="1" applyAlignment="1">
      <alignment horizontal="right"/>
    </xf>
    <xf numFmtId="0" fontId="28" fillId="0" borderId="0" xfId="0" applyFont="1"/>
    <xf numFmtId="49" fontId="24" fillId="0" borderId="45" xfId="0" applyNumberFormat="1" applyFont="1" applyBorder="1" applyAlignment="1">
      <alignment horizontal="right"/>
    </xf>
    <xf numFmtId="49" fontId="27" fillId="0" borderId="46" xfId="0" applyNumberFormat="1" applyFont="1" applyBorder="1" applyAlignment="1">
      <alignment horizontal="right"/>
    </xf>
    <xf numFmtId="49" fontId="27" fillId="0" borderId="0" xfId="0" applyNumberFormat="1" applyFont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30" fillId="0" borderId="50" xfId="0" applyNumberFormat="1" applyFont="1" applyBorder="1" applyAlignment="1">
      <alignment horizontal="center" vertical="top" wrapText="1"/>
    </xf>
    <xf numFmtId="49" fontId="30" fillId="0" borderId="47" xfId="0" applyNumberFormat="1" applyFont="1" applyBorder="1" applyAlignment="1">
      <alignment horizontal="left" vertical="top" wrapText="1"/>
    </xf>
    <xf numFmtId="49" fontId="30" fillId="0" borderId="47" xfId="0" applyNumberFormat="1" applyFont="1" applyBorder="1" applyAlignment="1">
      <alignment horizontal="center" vertical="top" wrapText="1"/>
    </xf>
    <xf numFmtId="0" fontId="30" fillId="0" borderId="47" xfId="0" applyFont="1" applyBorder="1" applyAlignment="1">
      <alignment horizontal="center" vertical="top" wrapText="1"/>
    </xf>
    <xf numFmtId="1" fontId="30" fillId="0" borderId="47" xfId="0" applyNumberFormat="1" applyFont="1" applyBorder="1" applyAlignment="1">
      <alignment horizontal="center" vertical="top" wrapText="1"/>
    </xf>
    <xf numFmtId="0" fontId="30" fillId="0" borderId="47" xfId="0" applyFont="1" applyBorder="1" applyAlignment="1">
      <alignment horizontal="right" vertical="top" wrapText="1"/>
    </xf>
    <xf numFmtId="0" fontId="30" fillId="0" borderId="51" xfId="0" applyFont="1" applyBorder="1" applyAlignment="1">
      <alignment horizontal="right" vertical="top" wrapText="1"/>
    </xf>
    <xf numFmtId="49" fontId="27" fillId="0" borderId="52" xfId="0" applyNumberFormat="1" applyFont="1" applyBorder="1" applyAlignment="1">
      <alignment vertical="center" wrapText="1"/>
    </xf>
    <xf numFmtId="49" fontId="27" fillId="0" borderId="0" xfId="0" applyNumberFormat="1" applyFont="1" applyAlignment="1">
      <alignment horizontal="right" vertical="top" wrapText="1"/>
    </xf>
    <xf numFmtId="49" fontId="27" fillId="0" borderId="52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27" fillId="0" borderId="0" xfId="0" applyNumberFormat="1" applyFont="1" applyAlignment="1">
      <alignment horizontal="right" vertical="top" wrapText="1"/>
    </xf>
    <xf numFmtId="170" fontId="27" fillId="0" borderId="0" xfId="0" applyNumberFormat="1" applyFont="1" applyAlignment="1">
      <alignment horizontal="center" vertical="top" wrapText="1"/>
    </xf>
    <xf numFmtId="171" fontId="27" fillId="0" borderId="0" xfId="0" applyNumberFormat="1" applyFont="1" applyAlignment="1">
      <alignment horizontal="center" vertical="top" wrapText="1"/>
    </xf>
    <xf numFmtId="2" fontId="27" fillId="0" borderId="53" xfId="0" applyNumberFormat="1" applyFont="1" applyBorder="1" applyAlignment="1">
      <alignment horizontal="right" vertical="top" wrapText="1"/>
    </xf>
    <xf numFmtId="0" fontId="27" fillId="0" borderId="53" xfId="0" applyFont="1" applyBorder="1" applyAlignment="1">
      <alignment horizontal="right" vertical="top" wrapText="1"/>
    </xf>
    <xf numFmtId="1" fontId="27" fillId="0" borderId="0" xfId="0" applyNumberFormat="1" applyFont="1" applyAlignment="1">
      <alignment horizontal="center" vertical="top" wrapText="1"/>
    </xf>
    <xf numFmtId="49" fontId="27" fillId="0" borderId="52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 wrapText="1"/>
    </xf>
    <xf numFmtId="172" fontId="27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horizontal="right" vertical="top" wrapText="1"/>
    </xf>
    <xf numFmtId="49" fontId="27" fillId="0" borderId="47" xfId="0" applyNumberFormat="1" applyFont="1" applyBorder="1" applyAlignment="1">
      <alignment horizontal="center" vertical="top" wrapText="1"/>
    </xf>
    <xf numFmtId="0" fontId="27" fillId="0" borderId="47" xfId="0" applyFont="1" applyBorder="1" applyAlignment="1">
      <alignment horizontal="center" vertical="top" wrapText="1"/>
    </xf>
    <xf numFmtId="2" fontId="27" fillId="0" borderId="47" xfId="0" applyNumberFormat="1" applyFont="1" applyBorder="1" applyAlignment="1">
      <alignment horizontal="right" vertical="top" wrapText="1"/>
    </xf>
    <xf numFmtId="0" fontId="27" fillId="0" borderId="51" xfId="0" applyFont="1" applyBorder="1" applyAlignment="1">
      <alignment horizontal="right" vertical="top" wrapText="1"/>
    </xf>
    <xf numFmtId="49" fontId="30" fillId="0" borderId="52" xfId="0" applyNumberFormat="1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left" vertical="top" wrapText="1"/>
    </xf>
    <xf numFmtId="2" fontId="30" fillId="0" borderId="47" xfId="0" applyNumberFormat="1" applyFont="1" applyBorder="1" applyAlignment="1">
      <alignment horizontal="right" vertical="top" wrapText="1"/>
    </xf>
    <xf numFmtId="173" fontId="27" fillId="0" borderId="0" xfId="0" applyNumberFormat="1" applyFont="1" applyAlignment="1">
      <alignment horizontal="center" vertical="top" wrapText="1"/>
    </xf>
    <xf numFmtId="4" fontId="27" fillId="0" borderId="53" xfId="0" applyNumberFormat="1" applyFont="1" applyBorder="1" applyAlignment="1">
      <alignment horizontal="right" vertical="top" wrapText="1"/>
    </xf>
    <xf numFmtId="49" fontId="30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  <xf numFmtId="49" fontId="27" fillId="0" borderId="50" xfId="0" applyNumberFormat="1" applyFont="1" applyBorder="1"/>
    <xf numFmtId="49" fontId="30" fillId="0" borderId="47" xfId="0" applyNumberFormat="1" applyFont="1" applyBorder="1" applyAlignment="1">
      <alignment horizontal="right" vertical="top" wrapText="1"/>
    </xf>
    <xf numFmtId="0" fontId="30" fillId="0" borderId="47" xfId="0" applyFont="1" applyBorder="1" applyAlignment="1">
      <alignment horizontal="right" vertical="top"/>
    </xf>
    <xf numFmtId="0" fontId="30" fillId="0" borderId="47" xfId="0" applyFont="1" applyBorder="1" applyAlignment="1">
      <alignment horizontal="center" vertical="top"/>
    </xf>
    <xf numFmtId="0" fontId="30" fillId="0" borderId="51" xfId="0" applyFont="1" applyBorder="1" applyAlignment="1">
      <alignment horizontal="right" vertical="top"/>
    </xf>
    <xf numFmtId="49" fontId="27" fillId="0" borderId="52" xfId="0" applyNumberFormat="1" applyFont="1" applyBorder="1"/>
    <xf numFmtId="2" fontId="27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4" fontId="27" fillId="0" borderId="53" xfId="0" applyNumberFormat="1" applyFont="1" applyBorder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7" fillId="0" borderId="53" xfId="0" applyFont="1" applyBorder="1" applyAlignment="1">
      <alignment horizontal="right" vertical="top"/>
    </xf>
    <xf numFmtId="4" fontId="27" fillId="0" borderId="0" xfId="0" applyNumberFormat="1" applyFont="1" applyAlignment="1">
      <alignment horizontal="right" vertical="top"/>
    </xf>
    <xf numFmtId="2" fontId="27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horizontal="right" vertical="top" wrapText="1"/>
    </xf>
    <xf numFmtId="4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center" vertical="top"/>
    </xf>
    <xf numFmtId="4" fontId="30" fillId="0" borderId="53" xfId="0" applyNumberFormat="1" applyFont="1" applyBorder="1" applyAlignment="1">
      <alignment horizontal="right" vertical="top"/>
    </xf>
    <xf numFmtId="2" fontId="30" fillId="0" borderId="0" xfId="0" applyNumberFormat="1" applyFont="1" applyAlignment="1">
      <alignment horizontal="center" vertical="top"/>
    </xf>
    <xf numFmtId="3" fontId="30" fillId="0" borderId="0" xfId="0" applyNumberFormat="1" applyFont="1" applyAlignment="1">
      <alignment horizontal="right" vertical="top"/>
    </xf>
    <xf numFmtId="49" fontId="27" fillId="0" borderId="47" xfId="0" applyNumberFormat="1" applyFont="1" applyBorder="1"/>
    <xf numFmtId="0" fontId="27" fillId="0" borderId="47" xfId="0" applyFont="1" applyBorder="1"/>
    <xf numFmtId="4" fontId="27" fillId="0" borderId="0" xfId="0" applyNumberFormat="1" applyFont="1" applyAlignment="1">
      <alignment horizontal="right" vertical="top" wrapText="1"/>
    </xf>
    <xf numFmtId="4" fontId="27" fillId="0" borderId="47" xfId="0" applyNumberFormat="1" applyFont="1" applyBorder="1" applyAlignment="1">
      <alignment horizontal="right" vertical="top" wrapText="1"/>
    </xf>
    <xf numFmtId="4" fontId="30" fillId="0" borderId="47" xfId="0" applyNumberFormat="1" applyFont="1" applyBorder="1" applyAlignment="1">
      <alignment horizontal="right" vertical="top" wrapText="1"/>
    </xf>
    <xf numFmtId="2" fontId="30" fillId="0" borderId="47" xfId="0" applyNumberFormat="1" applyFont="1" applyBorder="1" applyAlignment="1">
      <alignment horizontal="center" vertical="top" wrapText="1"/>
    </xf>
    <xf numFmtId="49" fontId="27" fillId="0" borderId="52" xfId="0" applyNumberFormat="1" applyFont="1" applyBorder="1" applyAlignment="1">
      <alignment horizontal="center" vertical="top" wrapText="1"/>
    </xf>
    <xf numFmtId="171" fontId="30" fillId="0" borderId="47" xfId="0" applyNumberFormat="1" applyFont="1" applyBorder="1" applyAlignment="1">
      <alignment horizontal="center" vertical="top" wrapText="1"/>
    </xf>
    <xf numFmtId="1" fontId="27" fillId="0" borderId="0" xfId="0" applyNumberFormat="1" applyFont="1" applyAlignment="1">
      <alignment horizontal="center" vertical="top"/>
    </xf>
    <xf numFmtId="0" fontId="6" fillId="0" borderId="3" xfId="2" applyFont="1" applyBorder="1" applyAlignment="1">
      <alignment horizontal="left"/>
    </xf>
    <xf numFmtId="0" fontId="16" fillId="0" borderId="5" xfId="2" applyFont="1" applyBorder="1"/>
    <xf numFmtId="0" fontId="6" fillId="0" borderId="3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9" fillId="0" borderId="5" xfId="2" applyFont="1" applyBorder="1"/>
    <xf numFmtId="49" fontId="6" fillId="0" borderId="0" xfId="2" applyNumberFormat="1" applyFont="1" applyAlignment="1">
      <alignment horizontal="right" vertical="top" wrapText="1"/>
    </xf>
    <xf numFmtId="0" fontId="4" fillId="0" borderId="0" xfId="2"/>
    <xf numFmtId="0" fontId="18" fillId="0" borderId="2" xfId="2" applyFont="1" applyBorder="1" applyAlignment="1">
      <alignment horizontal="center" vertical="top" wrapText="1"/>
    </xf>
    <xf numFmtId="0" fontId="19" fillId="0" borderId="2" xfId="2" applyFont="1" applyBorder="1"/>
    <xf numFmtId="0" fontId="6" fillId="0" borderId="3" xfId="2" applyFont="1" applyBorder="1" applyAlignment="1">
      <alignment horizontal="center" vertical="top"/>
    </xf>
    <xf numFmtId="0" fontId="9" fillId="0" borderId="4" xfId="2" applyFont="1" applyBorder="1"/>
    <xf numFmtId="0" fontId="2" fillId="0" borderId="3" xfId="2" applyFont="1" applyBorder="1" applyAlignment="1">
      <alignment horizontal="center"/>
    </xf>
    <xf numFmtId="0" fontId="6" fillId="3" borderId="3" xfId="2" applyFont="1" applyFill="1" applyBorder="1" applyAlignment="1">
      <alignment horizontal="center" vertical="top" wrapText="1"/>
    </xf>
    <xf numFmtId="0" fontId="6" fillId="3" borderId="5" xfId="2" applyFont="1" applyFill="1" applyBorder="1" applyAlignment="1">
      <alignment horizontal="center" vertical="top" wrapText="1"/>
    </xf>
    <xf numFmtId="0" fontId="6" fillId="2" borderId="16" xfId="2" applyFont="1" applyFill="1" applyBorder="1" applyAlignment="1">
      <alignment horizontal="center" vertical="center" wrapText="1"/>
    </xf>
    <xf numFmtId="0" fontId="9" fillId="2" borderId="18" xfId="2" applyFont="1" applyFill="1" applyBorder="1"/>
    <xf numFmtId="0" fontId="9" fillId="2" borderId="21" xfId="2" applyFont="1" applyFill="1" applyBorder="1"/>
    <xf numFmtId="0" fontId="6" fillId="0" borderId="13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15" xfId="2" applyFont="1" applyBorder="1"/>
    <xf numFmtId="0" fontId="9" fillId="0" borderId="17" xfId="2" applyFont="1" applyBorder="1"/>
    <xf numFmtId="0" fontId="9" fillId="0" borderId="2" xfId="2" applyFont="1" applyBorder="1"/>
    <xf numFmtId="0" fontId="9" fillId="0" borderId="10" xfId="2" applyFont="1" applyBorder="1"/>
    <xf numFmtId="49" fontId="6" fillId="0" borderId="6" xfId="2" applyNumberFormat="1" applyFont="1" applyBorder="1" applyAlignment="1">
      <alignment horizontal="center" vertical="center" wrapText="1"/>
    </xf>
    <xf numFmtId="0" fontId="9" fillId="0" borderId="11" xfId="2" applyFont="1" applyBorder="1"/>
    <xf numFmtId="0" fontId="6" fillId="0" borderId="16" xfId="2" applyFont="1" applyBorder="1" applyAlignment="1">
      <alignment horizontal="center" vertical="center" wrapText="1"/>
    </xf>
    <xf numFmtId="0" fontId="9" fillId="0" borderId="18" xfId="2" applyFont="1" applyBorder="1"/>
    <xf numFmtId="0" fontId="9" fillId="0" borderId="21" xfId="2" applyFont="1" applyBorder="1"/>
    <xf numFmtId="0" fontId="6" fillId="0" borderId="3" xfId="2" applyFont="1" applyBorder="1" applyAlignment="1">
      <alignment horizontal="center" vertical="center"/>
    </xf>
    <xf numFmtId="0" fontId="9" fillId="0" borderId="25" xfId="2" applyFont="1" applyBorder="1"/>
    <xf numFmtId="49" fontId="6" fillId="0" borderId="19" xfId="2" applyNumberFormat="1" applyFont="1" applyBorder="1" applyAlignment="1">
      <alignment horizontal="center" vertical="center" wrapText="1"/>
    </xf>
    <xf numFmtId="0" fontId="9" fillId="0" borderId="20" xfId="2" applyFont="1" applyBorder="1"/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11" fillId="0" borderId="24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11" fillId="0" borderId="25" xfId="2" applyFont="1" applyBorder="1" applyAlignment="1">
      <alignment horizontal="left" vertical="top" wrapText="1"/>
    </xf>
    <xf numFmtId="0" fontId="6" fillId="0" borderId="30" xfId="2" applyFont="1" applyBorder="1" applyAlignment="1">
      <alignment horizontal="center" vertical="center" wrapText="1"/>
    </xf>
    <xf numFmtId="0" fontId="9" fillId="0" borderId="34" xfId="2" applyFont="1" applyBorder="1"/>
    <xf numFmtId="49" fontId="6" fillId="0" borderId="31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6" fillId="0" borderId="32" xfId="2" applyFont="1" applyBorder="1" applyAlignment="1">
      <alignment horizontal="center" vertical="center" wrapText="1"/>
    </xf>
    <xf numFmtId="0" fontId="9" fillId="0" borderId="33" xfId="2" applyFont="1" applyBorder="1"/>
    <xf numFmtId="0" fontId="9" fillId="0" borderId="8" xfId="2" applyFont="1" applyBorder="1"/>
    <xf numFmtId="0" fontId="9" fillId="0" borderId="35" xfId="2" applyFont="1" applyBorder="1"/>
    <xf numFmtId="0" fontId="9" fillId="0" borderId="9" xfId="2" applyFont="1" applyBorder="1"/>
    <xf numFmtId="0" fontId="9" fillId="0" borderId="26" xfId="2" applyFont="1" applyBorder="1"/>
    <xf numFmtId="0" fontId="6" fillId="0" borderId="4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1" fillId="0" borderId="42" xfId="2" applyFont="1" applyBorder="1" applyAlignment="1">
      <alignment horizontal="left" vertical="top" wrapText="1"/>
    </xf>
    <xf numFmtId="0" fontId="11" fillId="0" borderId="43" xfId="2" applyFont="1" applyBorder="1" applyAlignment="1">
      <alignment horizontal="left" vertical="top" wrapText="1"/>
    </xf>
    <xf numFmtId="0" fontId="11" fillId="0" borderId="44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16" fillId="0" borderId="0" xfId="2" applyFont="1" applyAlignment="1">
      <alignment horizontal="center" vertical="top" wrapText="1"/>
    </xf>
    <xf numFmtId="0" fontId="15" fillId="0" borderId="0" xfId="2" applyFont="1"/>
    <xf numFmtId="0" fontId="17" fillId="0" borderId="0" xfId="2" applyFont="1" applyAlignment="1">
      <alignment horizontal="center" vertical="top" wrapText="1"/>
    </xf>
    <xf numFmtId="0" fontId="11" fillId="2" borderId="36" xfId="2" quotePrefix="1" applyFont="1" applyFill="1" applyBorder="1" applyAlignment="1">
      <alignment horizontal="left" vertical="top" wrapText="1"/>
    </xf>
    <xf numFmtId="0" fontId="9" fillId="2" borderId="37" xfId="2" applyFont="1" applyFill="1" applyBorder="1"/>
    <xf numFmtId="0" fontId="9" fillId="2" borderId="38" xfId="2" applyFont="1" applyFill="1" applyBorder="1"/>
    <xf numFmtId="49" fontId="24" fillId="0" borderId="0" xfId="0" applyNumberFormat="1" applyFont="1" applyAlignment="1">
      <alignment horizontal="left" vertical="top" wrapText="1"/>
    </xf>
    <xf numFmtId="0" fontId="24" fillId="0" borderId="46" xfId="0" applyFont="1" applyBorder="1" applyAlignment="1">
      <alignment horizontal="left" wrapText="1"/>
    </xf>
    <xf numFmtId="49" fontId="24" fillId="0" borderId="0" xfId="0" applyNumberFormat="1" applyFont="1" applyAlignment="1">
      <alignment horizontal="left" vertical="top"/>
    </xf>
    <xf numFmtId="49" fontId="24" fillId="0" borderId="45" xfId="0" applyNumberFormat="1" applyFont="1" applyBorder="1" applyAlignment="1">
      <alignment horizontal="left" wrapText="1"/>
    </xf>
    <xf numFmtId="0" fontId="24" fillId="0" borderId="0" xfId="0" applyFont="1" applyAlignment="1">
      <alignment horizontal="left" vertical="top" wrapText="1"/>
    </xf>
    <xf numFmtId="49" fontId="25" fillId="0" borderId="47" xfId="0" applyNumberFormat="1" applyFont="1" applyBorder="1" applyAlignment="1">
      <alignment horizontal="center" vertical="top"/>
    </xf>
    <xf numFmtId="49" fontId="25" fillId="0" borderId="47" xfId="0" applyNumberFormat="1" applyFont="1" applyBorder="1" applyAlignment="1">
      <alignment horizontal="center"/>
    </xf>
    <xf numFmtId="2" fontId="24" fillId="0" borderId="46" xfId="0" applyNumberFormat="1" applyFont="1" applyBorder="1" applyAlignment="1">
      <alignment horizontal="right"/>
    </xf>
    <xf numFmtId="0" fontId="24" fillId="0" borderId="46" xfId="0" applyFont="1" applyBorder="1" applyAlignment="1">
      <alignment horizontal="center"/>
    </xf>
    <xf numFmtId="49" fontId="24" fillId="0" borderId="0" xfId="0" applyNumberFormat="1" applyFont="1" applyAlignment="1">
      <alignment horizontal="center" wrapText="1"/>
    </xf>
    <xf numFmtId="49" fontId="26" fillId="0" borderId="0" xfId="0" applyNumberFormat="1" applyFont="1" applyAlignment="1">
      <alignment horizontal="center"/>
    </xf>
    <xf numFmtId="49" fontId="24" fillId="0" borderId="45" xfId="0" applyNumberFormat="1" applyFont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9" fontId="29" fillId="0" borderId="48" xfId="0" applyNumberFormat="1" applyFont="1" applyBorder="1" applyAlignment="1">
      <alignment horizontal="left" vertical="center" wrapText="1"/>
    </xf>
    <xf numFmtId="49" fontId="29" fillId="0" borderId="46" xfId="0" applyNumberFormat="1" applyFont="1" applyBorder="1" applyAlignment="1">
      <alignment horizontal="left" vertical="center" wrapText="1"/>
    </xf>
    <xf numFmtId="49" fontId="29" fillId="0" borderId="49" xfId="0" applyNumberFormat="1" applyFont="1" applyBorder="1" applyAlignment="1">
      <alignment horizontal="left" vertical="center" wrapText="1"/>
    </xf>
    <xf numFmtId="49" fontId="30" fillId="0" borderId="47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53" xfId="0" applyFont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47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49" fontId="27" fillId="0" borderId="53" xfId="0" applyNumberFormat="1" applyFont="1" applyBorder="1" applyAlignment="1">
      <alignment horizontal="left" vertical="top" wrapText="1"/>
    </xf>
  </cellXfs>
  <cellStyles count="49"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"/>
    <cellStyle name="Обычный 2 2" xfId="13"/>
    <cellStyle name="Обычный 2 2 7 2 2" xfId="40"/>
    <cellStyle name="Обычный 2 4 2" xfId="41"/>
    <cellStyle name="Обычный 20" xfId="14"/>
    <cellStyle name="Обычный 21" xfId="15"/>
    <cellStyle name="Обычный 22" xfId="16"/>
    <cellStyle name="Обычный 23" xfId="17"/>
    <cellStyle name="Обычный 24" xfId="18"/>
    <cellStyle name="Обычный 25" xfId="19"/>
    <cellStyle name="Обычный 26" xfId="20"/>
    <cellStyle name="Обычный 26 2 2" xfId="42"/>
    <cellStyle name="Обычный 27" xfId="21"/>
    <cellStyle name="Обычный 28" xfId="22"/>
    <cellStyle name="Обычный 29" xfId="23"/>
    <cellStyle name="Обычный 3" xfId="2"/>
    <cellStyle name="Обычный 3 3" xfId="47"/>
    <cellStyle name="Обычный 3 4" xfId="43"/>
    <cellStyle name="Обычный 30" xfId="24"/>
    <cellStyle name="Обычный 30 2" xfId="39"/>
    <cellStyle name="Обычный 31" xfId="25"/>
    <cellStyle name="Обычный 32" xfId="26"/>
    <cellStyle name="Обычный 33" xfId="27"/>
    <cellStyle name="Обычный 34" xfId="46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ПИР" xfId="37"/>
    <cellStyle name="Титул" xfId="36"/>
    <cellStyle name="Финансовый" xfId="45" builtinId="3"/>
    <cellStyle name="Финансовый 2" xfId="34"/>
    <cellStyle name="Финансовый 2 2" xfId="48"/>
    <cellStyle name="Финансовый 2 2 2" xfId="44"/>
    <cellStyle name="Финансовый 3" xfId="35"/>
    <cellStyle name="Хвост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showGridLines="0" tabSelected="1" topLeftCell="A19" zoomScale="70" zoomScaleNormal="70" workbookViewId="0">
      <selection activeCell="O49" sqref="O49"/>
    </sheetView>
  </sheetViews>
  <sheetFormatPr defaultColWidth="14.44140625" defaultRowHeight="15" customHeight="1" x14ac:dyDescent="0.3"/>
  <cols>
    <col min="1" max="1" width="4.44140625" style="37" customWidth="1"/>
    <col min="2" max="2" width="21.88671875" style="37" customWidth="1"/>
    <col min="3" max="3" width="11" style="37" customWidth="1"/>
    <col min="4" max="4" width="12.5546875" style="37" customWidth="1"/>
    <col min="5" max="5" width="7.109375" style="37" customWidth="1"/>
    <col min="6" max="6" width="14.33203125" style="37" customWidth="1"/>
    <col min="7" max="7" width="12.6640625" style="37" customWidth="1"/>
    <col min="8" max="8" width="14.109375" style="37" customWidth="1"/>
    <col min="9" max="9" width="13.88671875" style="37" customWidth="1"/>
    <col min="10" max="10" width="18.88671875" style="37" customWidth="1"/>
    <col min="11" max="11" width="15.88671875" style="37" customWidth="1"/>
    <col min="12" max="12" width="13.88671875" style="37" customWidth="1"/>
    <col min="13" max="13" width="15.5546875" style="37" customWidth="1"/>
    <col min="14" max="14" width="16.109375" style="37" customWidth="1"/>
    <col min="15" max="15" width="17.109375" style="37" customWidth="1"/>
    <col min="16" max="16" width="14.44140625" style="37" hidden="1" customWidth="1"/>
    <col min="17" max="17" width="13.33203125" style="37" hidden="1" customWidth="1"/>
    <col min="18" max="18" width="14.33203125" style="37" hidden="1" customWidth="1"/>
    <col min="19" max="19" width="15.44140625" style="37" hidden="1" customWidth="1"/>
    <col min="20" max="20" width="15" style="37" hidden="1" customWidth="1"/>
    <col min="21" max="21" width="15.44140625" style="37" hidden="1" customWidth="1"/>
    <col min="22" max="22" width="13.88671875" style="37" bestFit="1" customWidth="1"/>
    <col min="23" max="16384" width="14.44140625" style="37"/>
  </cols>
  <sheetData>
    <row r="1" spans="1:22" ht="24" customHeight="1" x14ac:dyDescent="0.3">
      <c r="A1" s="1" t="s">
        <v>3</v>
      </c>
      <c r="B1" s="2"/>
      <c r="C1" s="3"/>
      <c r="D1" s="4"/>
      <c r="E1" s="5"/>
      <c r="F1" s="4"/>
      <c r="G1" s="4"/>
      <c r="H1" s="6"/>
      <c r="I1" s="6"/>
      <c r="J1" s="6"/>
      <c r="K1" s="6"/>
      <c r="L1" s="1" t="s">
        <v>44</v>
      </c>
      <c r="M1" s="2"/>
      <c r="N1" s="3"/>
      <c r="O1" s="4"/>
      <c r="P1" s="5"/>
      <c r="Q1" s="6"/>
      <c r="R1" s="6"/>
      <c r="S1" s="6"/>
      <c r="T1" s="7" t="s">
        <v>4</v>
      </c>
      <c r="U1" s="6"/>
      <c r="V1" s="6"/>
    </row>
    <row r="2" spans="1:22" ht="17.25" customHeight="1" x14ac:dyDescent="0.3">
      <c r="A2" s="1"/>
      <c r="B2" s="66"/>
      <c r="C2" s="1"/>
      <c r="D2" s="11"/>
      <c r="E2" s="5"/>
      <c r="F2" s="4"/>
      <c r="G2" s="4"/>
      <c r="H2" s="6"/>
      <c r="I2" s="6"/>
      <c r="J2" s="6"/>
      <c r="K2" s="6"/>
      <c r="L2" s="1" t="s">
        <v>35</v>
      </c>
      <c r="M2" s="66"/>
      <c r="N2" s="1"/>
      <c r="O2" s="11"/>
      <c r="P2" s="5"/>
      <c r="Q2" s="6"/>
      <c r="R2" s="193"/>
      <c r="S2" s="194"/>
      <c r="T2" s="194"/>
      <c r="U2" s="6"/>
      <c r="V2" s="6"/>
    </row>
    <row r="3" spans="1:22" ht="31.5" customHeight="1" x14ac:dyDescent="0.3">
      <c r="A3" s="67"/>
      <c r="B3" s="66"/>
      <c r="C3" s="1"/>
      <c r="D3" s="11"/>
      <c r="E3" s="4"/>
      <c r="F3" s="4"/>
      <c r="G3" s="4"/>
      <c r="H3" s="4"/>
      <c r="I3" s="6"/>
      <c r="J3" s="6"/>
      <c r="K3" s="6"/>
      <c r="L3" s="67" t="s">
        <v>38</v>
      </c>
      <c r="M3" s="66"/>
      <c r="N3" s="1"/>
      <c r="O3" s="11"/>
      <c r="P3" s="4"/>
      <c r="Q3" s="6"/>
      <c r="R3" s="6"/>
      <c r="S3" s="6"/>
      <c r="T3" s="6"/>
      <c r="U3" s="6"/>
      <c r="V3" s="6"/>
    </row>
    <row r="4" spans="1:22" ht="21" customHeight="1" x14ac:dyDescent="0.3">
      <c r="A4" s="68"/>
      <c r="B4" s="66"/>
      <c r="C4" s="1"/>
      <c r="D4" s="11"/>
      <c r="E4" s="9"/>
      <c r="F4" s="4"/>
      <c r="G4" s="4"/>
      <c r="H4" s="4"/>
      <c r="I4" s="6"/>
      <c r="J4" s="6"/>
      <c r="K4" s="6"/>
      <c r="L4" s="68" t="s">
        <v>39</v>
      </c>
      <c r="M4" s="66"/>
      <c r="N4" s="1"/>
      <c r="O4" s="11"/>
      <c r="P4" s="9"/>
      <c r="Q4" s="6"/>
      <c r="R4" s="6"/>
      <c r="S4" s="6"/>
      <c r="T4" s="10" t="s">
        <v>5</v>
      </c>
      <c r="U4" s="6"/>
      <c r="V4" s="6"/>
    </row>
    <row r="5" spans="1:22" ht="18.75" customHeight="1" x14ac:dyDescent="0.3">
      <c r="A5" s="8"/>
      <c r="B5" s="2"/>
      <c r="C5" s="3"/>
      <c r="D5" s="9"/>
      <c r="E5" s="9"/>
      <c r="F5" s="9"/>
      <c r="G5" s="4"/>
      <c r="H5" s="4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3">
      <c r="A6" s="8"/>
      <c r="B6" s="2"/>
      <c r="C6" s="3"/>
      <c r="D6" s="6"/>
      <c r="E6" s="9"/>
      <c r="F6" s="4"/>
      <c r="G6" s="4"/>
      <c r="H6" s="4"/>
      <c r="I6" s="6"/>
      <c r="J6" s="11" t="s">
        <v>30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9.75" customHeight="1" x14ac:dyDescent="0.3">
      <c r="A7" s="8"/>
      <c r="B7" s="2"/>
      <c r="C7" s="3"/>
      <c r="D7" s="6"/>
      <c r="E7" s="9"/>
      <c r="F7" s="4"/>
      <c r="G7" s="4"/>
      <c r="H7" s="4"/>
      <c r="I7" s="6"/>
      <c r="J7" s="6"/>
      <c r="K7" s="11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9" customHeight="1" x14ac:dyDescent="0.3">
      <c r="A8" s="8"/>
      <c r="B8" s="2"/>
      <c r="C8" s="3"/>
      <c r="D8" s="6"/>
      <c r="E8" s="9"/>
      <c r="F8" s="4"/>
      <c r="G8" s="4"/>
      <c r="H8" s="4"/>
      <c r="I8" s="6"/>
      <c r="J8" s="6"/>
      <c r="K8" s="11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2.75" hidden="1" customHeight="1" x14ac:dyDescent="0.3">
      <c r="A9" s="8"/>
      <c r="B9" s="2"/>
      <c r="C9" s="3"/>
      <c r="D9" s="12"/>
      <c r="E9" s="9"/>
      <c r="F9" s="4"/>
      <c r="G9" s="4"/>
      <c r="H9" s="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68.25" customHeight="1" x14ac:dyDescent="0.35">
      <c r="A10" s="6"/>
      <c r="B10" s="195" t="s">
        <v>65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6"/>
      <c r="V10" s="6"/>
    </row>
    <row r="11" spans="1:22" ht="12.75" customHeight="1" x14ac:dyDescent="0.3">
      <c r="A11" s="8"/>
      <c r="B11" s="2"/>
      <c r="C11" s="3"/>
      <c r="D11" s="6"/>
      <c r="E11" s="9"/>
      <c r="F11" s="4"/>
      <c r="G11" s="4"/>
      <c r="H11" s="4"/>
      <c r="I11" s="6"/>
      <c r="J11" s="6"/>
      <c r="K11" s="13" t="s"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2.7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2.75" customHeight="1" x14ac:dyDescent="0.3">
      <c r="A13" s="6"/>
      <c r="B13" s="6"/>
      <c r="C13" s="6"/>
      <c r="D13" s="6"/>
      <c r="E13" s="6"/>
      <c r="F13" s="6"/>
      <c r="G13" s="6"/>
      <c r="H13" s="6"/>
      <c r="I13" s="14"/>
      <c r="J13" s="14"/>
      <c r="K13" s="14"/>
      <c r="L13" s="14"/>
      <c r="M13" s="6"/>
      <c r="N13" s="6"/>
      <c r="O13" s="6"/>
      <c r="P13" s="6"/>
      <c r="Q13" s="15"/>
      <c r="R13" s="15"/>
      <c r="S13" s="15"/>
      <c r="T13" s="15"/>
      <c r="U13" s="6"/>
      <c r="V13" s="6"/>
    </row>
    <row r="14" spans="1:22" ht="12.7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197" t="s">
        <v>6</v>
      </c>
      <c r="L14" s="198"/>
      <c r="M14" s="198"/>
      <c r="N14" s="192"/>
      <c r="O14" s="16"/>
      <c r="P14" s="197" t="s">
        <v>7</v>
      </c>
      <c r="Q14" s="198"/>
      <c r="R14" s="198"/>
      <c r="S14" s="192"/>
      <c r="T14" s="14"/>
      <c r="U14" s="6"/>
      <c r="V14" s="6"/>
    </row>
    <row r="15" spans="1:22" ht="12.75" customHeight="1" x14ac:dyDescent="0.3">
      <c r="A15" s="6"/>
      <c r="B15" s="6"/>
      <c r="C15" s="6"/>
      <c r="D15" s="6"/>
      <c r="E15" s="6"/>
      <c r="F15" s="6"/>
      <c r="G15" s="6"/>
      <c r="H15" s="8"/>
      <c r="I15" s="6"/>
      <c r="J15" s="6"/>
      <c r="K15" s="199"/>
      <c r="L15" s="192"/>
      <c r="M15" s="190" t="s">
        <v>40</v>
      </c>
      <c r="N15" s="192"/>
      <c r="O15" s="17"/>
      <c r="P15" s="199"/>
      <c r="Q15" s="192"/>
      <c r="R15" s="190" t="s">
        <v>31</v>
      </c>
      <c r="S15" s="192"/>
      <c r="T15" s="18"/>
      <c r="U15" s="6"/>
      <c r="V15" s="6"/>
    </row>
    <row r="16" spans="1:22" ht="12.75" customHeight="1" x14ac:dyDescent="0.3">
      <c r="A16" s="6"/>
      <c r="B16" s="6"/>
      <c r="C16" s="6"/>
      <c r="D16" s="6"/>
      <c r="E16" s="6"/>
      <c r="F16" s="6"/>
      <c r="G16" s="6"/>
      <c r="H16" s="8"/>
      <c r="I16" s="6"/>
      <c r="J16" s="19"/>
      <c r="K16" s="188" t="s">
        <v>8</v>
      </c>
      <c r="L16" s="189"/>
      <c r="M16" s="190" t="s">
        <v>41</v>
      </c>
      <c r="N16" s="191"/>
      <c r="O16" s="8"/>
      <c r="P16" s="188" t="s">
        <v>29</v>
      </c>
      <c r="Q16" s="189"/>
      <c r="R16" s="190">
        <v>6.16</v>
      </c>
      <c r="S16" s="192"/>
      <c r="T16" s="20"/>
      <c r="U16" s="6"/>
      <c r="V16" s="6"/>
    </row>
    <row r="17" spans="1:22" ht="12.75" customHeight="1" x14ac:dyDescent="0.3">
      <c r="A17" s="6"/>
      <c r="B17" s="6"/>
      <c r="C17" s="6"/>
      <c r="D17" s="6"/>
      <c r="E17" s="6"/>
      <c r="F17" s="6"/>
      <c r="G17" s="6"/>
      <c r="H17" s="21"/>
      <c r="I17" s="6"/>
      <c r="J17" s="19"/>
      <c r="K17" s="188" t="s">
        <v>9</v>
      </c>
      <c r="L17" s="189"/>
      <c r="M17" s="190">
        <v>6.19</v>
      </c>
      <c r="N17" s="191">
        <v>5.29</v>
      </c>
      <c r="O17" s="8"/>
      <c r="P17" s="188" t="s">
        <v>9</v>
      </c>
      <c r="Q17" s="189"/>
      <c r="R17" s="190">
        <v>4.4400000000000004</v>
      </c>
      <c r="S17" s="192"/>
      <c r="T17" s="20"/>
      <c r="U17" s="6"/>
      <c r="V17" s="6"/>
    </row>
    <row r="18" spans="1:22" ht="12.75" customHeight="1" x14ac:dyDescent="0.3">
      <c r="A18" s="6"/>
      <c r="B18" s="6"/>
      <c r="C18" s="6"/>
      <c r="D18" s="6"/>
      <c r="E18" s="6"/>
      <c r="F18" s="6"/>
      <c r="G18" s="6"/>
      <c r="H18" s="22"/>
      <c r="I18" s="6"/>
      <c r="J18" s="19"/>
      <c r="K18" s="188" t="s">
        <v>10</v>
      </c>
      <c r="L18" s="189"/>
      <c r="M18" s="200">
        <v>12.27</v>
      </c>
      <c r="N18" s="201">
        <v>10.46</v>
      </c>
      <c r="O18" s="8"/>
      <c r="P18" s="188" t="s">
        <v>10</v>
      </c>
      <c r="Q18" s="189"/>
      <c r="R18" s="190">
        <v>8.74</v>
      </c>
      <c r="S18" s="192"/>
      <c r="T18" s="20"/>
      <c r="U18" s="6"/>
      <c r="V18" s="6"/>
    </row>
    <row r="19" spans="1:22" ht="12.75" customHeight="1" x14ac:dyDescent="0.3">
      <c r="A19" s="14"/>
      <c r="B19" s="14"/>
      <c r="C19" s="14"/>
      <c r="D19" s="14"/>
      <c r="E19" s="14"/>
      <c r="F19" s="14"/>
      <c r="G19" s="23"/>
      <c r="H19" s="22"/>
      <c r="I19" s="19"/>
      <c r="J19" s="6"/>
      <c r="K19" s="188" t="s">
        <v>11</v>
      </c>
      <c r="L19" s="189"/>
      <c r="M19" s="190">
        <v>5.22</v>
      </c>
      <c r="N19" s="191"/>
      <c r="O19" s="8"/>
      <c r="P19" s="188" t="s">
        <v>11</v>
      </c>
      <c r="Q19" s="189"/>
      <c r="R19" s="190">
        <v>3.99</v>
      </c>
      <c r="S19" s="192"/>
      <c r="T19" s="20"/>
      <c r="U19" s="6"/>
      <c r="V19" s="6"/>
    </row>
    <row r="20" spans="1:22" ht="12.75" customHeight="1" x14ac:dyDescent="0.3">
      <c r="A20" s="14"/>
      <c r="B20" s="14"/>
      <c r="C20" s="14"/>
      <c r="D20" s="14"/>
      <c r="E20" s="14"/>
      <c r="F20" s="14"/>
      <c r="G20" s="14"/>
      <c r="H20" s="22"/>
      <c r="I20" s="19"/>
      <c r="J20" s="6"/>
      <c r="K20" s="188" t="s">
        <v>12</v>
      </c>
      <c r="L20" s="189"/>
      <c r="M20" s="190">
        <v>5.27</v>
      </c>
      <c r="N20" s="189"/>
      <c r="O20" s="8"/>
      <c r="P20" s="188" t="s">
        <v>12</v>
      </c>
      <c r="Q20" s="189"/>
      <c r="R20" s="190">
        <v>3.99</v>
      </c>
      <c r="S20" s="192"/>
      <c r="T20" s="20"/>
      <c r="U20" s="6"/>
      <c r="V20" s="6"/>
    </row>
    <row r="21" spans="1:22" ht="12.75" customHeight="1" x14ac:dyDescent="0.3">
      <c r="A21" s="14"/>
      <c r="B21" s="14"/>
      <c r="C21" s="14"/>
      <c r="D21" s="14"/>
      <c r="E21" s="14"/>
      <c r="F21" s="14"/>
      <c r="G21" s="14"/>
      <c r="H21" s="22"/>
      <c r="I21" s="19"/>
      <c r="J21" s="6"/>
      <c r="K21" s="44" t="s">
        <v>28</v>
      </c>
      <c r="L21" s="45"/>
      <c r="M21" s="190">
        <v>10.77</v>
      </c>
      <c r="N21" s="189"/>
      <c r="O21" s="8"/>
      <c r="P21" s="44" t="s">
        <v>28</v>
      </c>
      <c r="Q21" s="45"/>
      <c r="R21" s="190">
        <v>8.74</v>
      </c>
      <c r="S21" s="192"/>
      <c r="T21" s="20"/>
      <c r="U21" s="6"/>
      <c r="V21" s="6"/>
    </row>
    <row r="22" spans="1:22" ht="12.75" customHeight="1" thickBot="1" x14ac:dyDescent="0.35">
      <c r="A22" s="6"/>
      <c r="B22" s="24"/>
      <c r="C22" s="6"/>
      <c r="D22" s="6"/>
      <c r="E22" s="6"/>
      <c r="F22" s="6"/>
      <c r="G22" s="6"/>
      <c r="H22" s="6"/>
      <c r="I22" s="6"/>
      <c r="J22" s="6"/>
      <c r="K22" s="14"/>
      <c r="L22" s="14"/>
      <c r="M22" s="14"/>
      <c r="N22" s="14"/>
      <c r="O22" s="14"/>
      <c r="P22" s="14"/>
      <c r="Q22" s="14"/>
      <c r="R22" s="6"/>
      <c r="S22" s="6"/>
      <c r="T22" s="6"/>
      <c r="U22" s="6"/>
      <c r="V22" s="6"/>
    </row>
    <row r="23" spans="1:22" ht="12.75" customHeight="1" x14ac:dyDescent="0.3">
      <c r="A23" s="227" t="s">
        <v>1</v>
      </c>
      <c r="B23" s="229" t="s">
        <v>34</v>
      </c>
      <c r="C23" s="231" t="s">
        <v>13</v>
      </c>
      <c r="D23" s="206"/>
      <c r="E23" s="232"/>
      <c r="F23" s="205" t="s">
        <v>14</v>
      </c>
      <c r="G23" s="206"/>
      <c r="H23" s="206"/>
      <c r="I23" s="207"/>
      <c r="J23" s="213" t="s">
        <v>15</v>
      </c>
      <c r="K23" s="205" t="s">
        <v>16</v>
      </c>
      <c r="L23" s="206"/>
      <c r="M23" s="206"/>
      <c r="N23" s="207"/>
      <c r="O23" s="202" t="s">
        <v>17</v>
      </c>
      <c r="P23" s="205" t="s">
        <v>32</v>
      </c>
      <c r="Q23" s="206"/>
      <c r="R23" s="206"/>
      <c r="S23" s="207"/>
      <c r="T23" s="213" t="s">
        <v>33</v>
      </c>
      <c r="U23" s="6"/>
      <c r="V23" s="6"/>
    </row>
    <row r="24" spans="1:22" ht="9.75" customHeight="1" x14ac:dyDescent="0.3">
      <c r="A24" s="228"/>
      <c r="B24" s="230"/>
      <c r="C24" s="233"/>
      <c r="D24" s="194"/>
      <c r="E24" s="234"/>
      <c r="F24" s="208"/>
      <c r="G24" s="209"/>
      <c r="H24" s="209"/>
      <c r="I24" s="210"/>
      <c r="J24" s="214"/>
      <c r="K24" s="208"/>
      <c r="L24" s="209"/>
      <c r="M24" s="209"/>
      <c r="N24" s="210"/>
      <c r="O24" s="203"/>
      <c r="P24" s="208"/>
      <c r="Q24" s="209"/>
      <c r="R24" s="209"/>
      <c r="S24" s="210"/>
      <c r="T24" s="214"/>
      <c r="U24" s="6"/>
      <c r="V24" s="6"/>
    </row>
    <row r="25" spans="1:22" ht="25.5" customHeight="1" x14ac:dyDescent="0.3">
      <c r="A25" s="228"/>
      <c r="B25" s="230"/>
      <c r="C25" s="233"/>
      <c r="D25" s="194"/>
      <c r="E25" s="234"/>
      <c r="F25" s="218" t="s">
        <v>18</v>
      </c>
      <c r="G25" s="211" t="s">
        <v>19</v>
      </c>
      <c r="H25" s="211" t="s">
        <v>20</v>
      </c>
      <c r="I25" s="211" t="s">
        <v>21</v>
      </c>
      <c r="J25" s="214"/>
      <c r="K25" s="218" t="s">
        <v>18</v>
      </c>
      <c r="L25" s="211" t="s">
        <v>19</v>
      </c>
      <c r="M25" s="211" t="s">
        <v>20</v>
      </c>
      <c r="N25" s="211" t="s">
        <v>21</v>
      </c>
      <c r="O25" s="203"/>
      <c r="P25" s="218" t="s">
        <v>18</v>
      </c>
      <c r="Q25" s="211" t="s">
        <v>19</v>
      </c>
      <c r="R25" s="211" t="s">
        <v>20</v>
      </c>
      <c r="S25" s="211" t="s">
        <v>21</v>
      </c>
      <c r="T25" s="214"/>
      <c r="U25" s="6"/>
      <c r="V25" s="6"/>
    </row>
    <row r="26" spans="1:22" ht="15" customHeight="1" x14ac:dyDescent="0.3">
      <c r="A26" s="219"/>
      <c r="B26" s="212"/>
      <c r="C26" s="235"/>
      <c r="D26" s="209"/>
      <c r="E26" s="236"/>
      <c r="F26" s="219"/>
      <c r="G26" s="212"/>
      <c r="H26" s="212"/>
      <c r="I26" s="212"/>
      <c r="J26" s="215"/>
      <c r="K26" s="219"/>
      <c r="L26" s="212"/>
      <c r="M26" s="212"/>
      <c r="N26" s="212"/>
      <c r="O26" s="204"/>
      <c r="P26" s="219"/>
      <c r="Q26" s="212"/>
      <c r="R26" s="212"/>
      <c r="S26" s="212"/>
      <c r="T26" s="215"/>
      <c r="U26" s="6"/>
      <c r="V26" s="46"/>
    </row>
    <row r="27" spans="1:22" ht="12.75" customHeight="1" x14ac:dyDescent="0.3">
      <c r="A27" s="61">
        <v>1</v>
      </c>
      <c r="B27" s="25">
        <v>2</v>
      </c>
      <c r="C27" s="216">
        <v>3</v>
      </c>
      <c r="D27" s="198"/>
      <c r="E27" s="217"/>
      <c r="F27" s="49">
        <v>4</v>
      </c>
      <c r="G27" s="26">
        <v>5</v>
      </c>
      <c r="H27" s="26">
        <v>6</v>
      </c>
      <c r="I27" s="26">
        <v>7</v>
      </c>
      <c r="J27" s="50">
        <v>8</v>
      </c>
      <c r="K27" s="49">
        <v>9</v>
      </c>
      <c r="L27" s="26">
        <v>10</v>
      </c>
      <c r="M27" s="26">
        <v>11</v>
      </c>
      <c r="N27" s="26">
        <v>12</v>
      </c>
      <c r="O27" s="50">
        <v>13</v>
      </c>
      <c r="P27" s="49">
        <v>14</v>
      </c>
      <c r="Q27" s="26">
        <v>15</v>
      </c>
      <c r="R27" s="26">
        <v>16</v>
      </c>
      <c r="S27" s="26">
        <v>17</v>
      </c>
      <c r="T27" s="50">
        <v>18</v>
      </c>
      <c r="U27" s="6"/>
      <c r="V27" s="6"/>
    </row>
    <row r="28" spans="1:22" ht="17.25" customHeight="1" x14ac:dyDescent="0.3">
      <c r="A28" s="224" t="s">
        <v>59</v>
      </c>
      <c r="B28" s="225"/>
      <c r="C28" s="225"/>
      <c r="D28" s="225"/>
      <c r="E28" s="226"/>
      <c r="F28" s="51"/>
      <c r="G28" s="48"/>
      <c r="H28" s="48"/>
      <c r="I28" s="48"/>
      <c r="J28" s="52"/>
      <c r="K28" s="51"/>
      <c r="L28" s="48"/>
      <c r="M28" s="48"/>
      <c r="N28" s="48"/>
      <c r="O28" s="52"/>
      <c r="P28" s="51"/>
      <c r="Q28" s="48"/>
      <c r="R28" s="48"/>
      <c r="S28" s="48"/>
      <c r="T28" s="52"/>
      <c r="U28" s="6"/>
      <c r="V28" s="47"/>
    </row>
    <row r="29" spans="1:22" ht="43.5" customHeight="1" x14ac:dyDescent="0.3">
      <c r="A29" s="62">
        <v>1</v>
      </c>
      <c r="B29" s="30" t="s">
        <v>60</v>
      </c>
      <c r="C29" s="223" t="s">
        <v>62</v>
      </c>
      <c r="D29" s="198"/>
      <c r="E29" s="217"/>
      <c r="F29" s="53"/>
      <c r="G29" s="28">
        <v>1188.4100000000001</v>
      </c>
      <c r="H29" s="28"/>
      <c r="I29" s="28"/>
      <c r="J29" s="56">
        <f t="shared" ref="J29:J30" si="0">ROUND(SUM(F29:I29),2)</f>
        <v>1188.4100000000001</v>
      </c>
      <c r="K29" s="53"/>
      <c r="L29" s="28">
        <v>24767.48</v>
      </c>
      <c r="M29" s="28"/>
      <c r="N29" s="28"/>
      <c r="O29" s="54">
        <f t="shared" ref="O29:O30" si="1">SUM(K29:N29)</f>
        <v>24767.48</v>
      </c>
      <c r="P29" s="53">
        <f t="shared" ref="P29" si="2">ROUND(F29*$R$16,2)</f>
        <v>0</v>
      </c>
      <c r="Q29" s="28">
        <f t="shared" ref="Q29" si="3">ROUND(G29*$R$16,2)</f>
        <v>7320.61</v>
      </c>
      <c r="R29" s="28">
        <f>H29*$R$17</f>
        <v>0</v>
      </c>
      <c r="S29" s="28">
        <f t="shared" ref="S29" si="4">I29*$T$18</f>
        <v>0</v>
      </c>
      <c r="T29" s="56">
        <f t="shared" ref="T29" si="5">ROUND(SUM(P29:S29),2)</f>
        <v>7320.61</v>
      </c>
      <c r="U29" s="19"/>
      <c r="V29" s="47"/>
    </row>
    <row r="30" spans="1:22" ht="15" customHeight="1" x14ac:dyDescent="0.3">
      <c r="A30" s="63"/>
      <c r="B30" s="31"/>
      <c r="C30" s="220" t="s">
        <v>61</v>
      </c>
      <c r="D30" s="198"/>
      <c r="E30" s="217"/>
      <c r="F30" s="53">
        <f t="shared" ref="F30:I30" si="6">F29</f>
        <v>0</v>
      </c>
      <c r="G30" s="28">
        <f t="shared" si="6"/>
        <v>1188.4100000000001</v>
      </c>
      <c r="H30" s="28">
        <f t="shared" si="6"/>
        <v>0</v>
      </c>
      <c r="I30" s="29">
        <f t="shared" si="6"/>
        <v>0</v>
      </c>
      <c r="J30" s="56">
        <f t="shared" si="0"/>
        <v>1188.4100000000001</v>
      </c>
      <c r="K30" s="53">
        <f t="shared" ref="K30:N30" si="7">K29</f>
        <v>0</v>
      </c>
      <c r="L30" s="29">
        <f t="shared" si="7"/>
        <v>24767.48</v>
      </c>
      <c r="M30" s="29">
        <f t="shared" si="7"/>
        <v>0</v>
      </c>
      <c r="N30" s="29">
        <f t="shared" si="7"/>
        <v>0</v>
      </c>
      <c r="O30" s="54">
        <f t="shared" si="1"/>
        <v>24767.48</v>
      </c>
      <c r="P30" s="55">
        <f>SUM(P29:P29)</f>
        <v>0</v>
      </c>
      <c r="Q30" s="29">
        <f>SUM(Q29:Q29)</f>
        <v>7320.61</v>
      </c>
      <c r="R30" s="29">
        <f>SUM(R29:R29)</f>
        <v>0</v>
      </c>
      <c r="S30" s="29">
        <f>SUM(S29:S29)</f>
        <v>0</v>
      </c>
      <c r="T30" s="56">
        <f>SUM(T29:T29)</f>
        <v>7320.61</v>
      </c>
      <c r="U30" s="19"/>
      <c r="V30" s="47"/>
    </row>
    <row r="31" spans="1:22" ht="17.25" customHeight="1" x14ac:dyDescent="0.3">
      <c r="A31" s="224" t="s">
        <v>23</v>
      </c>
      <c r="B31" s="225"/>
      <c r="C31" s="225"/>
      <c r="D31" s="225"/>
      <c r="E31" s="226"/>
      <c r="F31" s="51"/>
      <c r="G31" s="48"/>
      <c r="H31" s="48"/>
      <c r="I31" s="48"/>
      <c r="J31" s="52"/>
      <c r="K31" s="51"/>
      <c r="L31" s="48"/>
      <c r="M31" s="48"/>
      <c r="N31" s="48"/>
      <c r="O31" s="52"/>
      <c r="P31" s="51"/>
      <c r="Q31" s="48"/>
      <c r="R31" s="48"/>
      <c r="S31" s="48"/>
      <c r="T31" s="52"/>
      <c r="U31" s="6"/>
      <c r="V31" s="47"/>
    </row>
    <row r="32" spans="1:22" ht="43.5" customHeight="1" x14ac:dyDescent="0.3">
      <c r="A32" s="62">
        <v>1</v>
      </c>
      <c r="B32" s="30" t="s">
        <v>36</v>
      </c>
      <c r="C32" s="223" t="s">
        <v>63</v>
      </c>
      <c r="D32" s="198"/>
      <c r="E32" s="217"/>
      <c r="F32" s="53"/>
      <c r="G32" s="28">
        <v>10132.709999999999</v>
      </c>
      <c r="H32" s="28">
        <v>221238.27</v>
      </c>
      <c r="I32" s="28"/>
      <c r="J32" s="56">
        <f t="shared" ref="J32:J34" si="8">ROUND(SUM(F32:I32),2)</f>
        <v>231370.98</v>
      </c>
      <c r="K32" s="53"/>
      <c r="L32" s="28">
        <v>150509.42000000001</v>
      </c>
      <c r="M32" s="28">
        <v>1369464.89</v>
      </c>
      <c r="N32" s="28"/>
      <c r="O32" s="54">
        <f t="shared" ref="O32:O34" si="9">SUM(K32:N32)</f>
        <v>1519974.3099999998</v>
      </c>
      <c r="P32" s="53">
        <f t="shared" ref="P32:Q32" si="10">ROUND(F32*$R$16,2)</f>
        <v>0</v>
      </c>
      <c r="Q32" s="28">
        <f t="shared" si="10"/>
        <v>62417.49</v>
      </c>
      <c r="R32" s="28">
        <f>H32*$R$17</f>
        <v>982297.91879999998</v>
      </c>
      <c r="S32" s="28">
        <f t="shared" ref="S32" si="11">I32*$T$18</f>
        <v>0</v>
      </c>
      <c r="T32" s="56">
        <f t="shared" ref="T32" si="12">ROUND(SUM(P32:S32),2)</f>
        <v>1044715.41</v>
      </c>
      <c r="U32" s="19"/>
      <c r="V32" s="47"/>
    </row>
    <row r="33" spans="1:22" ht="15" customHeight="1" x14ac:dyDescent="0.3">
      <c r="A33" s="63"/>
      <c r="B33" s="31"/>
      <c r="C33" s="220" t="s">
        <v>53</v>
      </c>
      <c r="D33" s="198"/>
      <c r="E33" s="217"/>
      <c r="F33" s="53">
        <f t="shared" ref="F33:I33" si="13">F32</f>
        <v>0</v>
      </c>
      <c r="G33" s="28">
        <f t="shared" si="13"/>
        <v>10132.709999999999</v>
      </c>
      <c r="H33" s="28">
        <f t="shared" si="13"/>
        <v>221238.27</v>
      </c>
      <c r="I33" s="29">
        <f t="shared" si="13"/>
        <v>0</v>
      </c>
      <c r="J33" s="56">
        <f t="shared" si="8"/>
        <v>231370.98</v>
      </c>
      <c r="K33" s="53">
        <f t="shared" ref="K33:N33" si="14">K32</f>
        <v>0</v>
      </c>
      <c r="L33" s="29">
        <f t="shared" si="14"/>
        <v>150509.42000000001</v>
      </c>
      <c r="M33" s="29">
        <f t="shared" si="14"/>
        <v>1369464.89</v>
      </c>
      <c r="N33" s="29">
        <f t="shared" si="14"/>
        <v>0</v>
      </c>
      <c r="O33" s="54">
        <f t="shared" si="9"/>
        <v>1519974.3099999998</v>
      </c>
      <c r="P33" s="55">
        <f>SUM(P32:P32)</f>
        <v>0</v>
      </c>
      <c r="Q33" s="29">
        <f>SUM(Q32:Q32)</f>
        <v>62417.49</v>
      </c>
      <c r="R33" s="29">
        <f>SUM(R32:R32)</f>
        <v>982297.91879999998</v>
      </c>
      <c r="S33" s="29">
        <f>SUM(S32:S32)</f>
        <v>0</v>
      </c>
      <c r="T33" s="56">
        <f>SUM(T32:T32)</f>
        <v>1044715.41</v>
      </c>
      <c r="U33" s="19"/>
      <c r="V33" s="47"/>
    </row>
    <row r="34" spans="1:22" ht="15" customHeight="1" x14ac:dyDescent="0.3">
      <c r="A34" s="62"/>
      <c r="B34" s="30" t="s">
        <v>22</v>
      </c>
      <c r="C34" s="220" t="s">
        <v>24</v>
      </c>
      <c r="D34" s="221"/>
      <c r="E34" s="222"/>
      <c r="F34" s="55">
        <f>F33+F30</f>
        <v>0</v>
      </c>
      <c r="G34" s="55">
        <f t="shared" ref="G34:I34" si="15">G33+G30</f>
        <v>11321.119999999999</v>
      </c>
      <c r="H34" s="55">
        <f t="shared" si="15"/>
        <v>221238.27</v>
      </c>
      <c r="I34" s="55">
        <f t="shared" si="15"/>
        <v>0</v>
      </c>
      <c r="J34" s="56">
        <f t="shared" si="8"/>
        <v>232559.39</v>
      </c>
      <c r="K34" s="55">
        <f t="shared" ref="K34:N34" si="16">K33+K30</f>
        <v>0</v>
      </c>
      <c r="L34" s="55">
        <f t="shared" si="16"/>
        <v>175276.90000000002</v>
      </c>
      <c r="M34" s="55">
        <f t="shared" si="16"/>
        <v>1369464.89</v>
      </c>
      <c r="N34" s="55">
        <f t="shared" si="16"/>
        <v>0</v>
      </c>
      <c r="O34" s="54">
        <f t="shared" si="9"/>
        <v>1544741.79</v>
      </c>
      <c r="P34" s="55" t="e">
        <f>P33+#REF!+#REF!</f>
        <v>#REF!</v>
      </c>
      <c r="Q34" s="29" t="e">
        <f>Q33+#REF!+#REF!</f>
        <v>#REF!</v>
      </c>
      <c r="R34" s="29" t="e">
        <f>R33+#REF!+#REF!</f>
        <v>#REF!</v>
      </c>
      <c r="S34" s="29" t="e">
        <f>S33+#REF!+#REF!</f>
        <v>#REF!</v>
      </c>
      <c r="T34" s="56" t="e">
        <f>T33+#REF!+#REF!</f>
        <v>#REF!</v>
      </c>
      <c r="U34" s="6"/>
      <c r="V34" s="6"/>
    </row>
    <row r="35" spans="1:22" ht="14.25" customHeight="1" x14ac:dyDescent="0.3">
      <c r="A35" s="224" t="s">
        <v>25</v>
      </c>
      <c r="B35" s="225"/>
      <c r="C35" s="225"/>
      <c r="D35" s="225"/>
      <c r="E35" s="226"/>
      <c r="F35" s="70"/>
      <c r="G35" s="77"/>
      <c r="H35" s="77"/>
      <c r="I35" s="77"/>
      <c r="J35" s="52"/>
      <c r="K35" s="70"/>
      <c r="L35" s="77"/>
      <c r="M35" s="77"/>
      <c r="N35" s="77"/>
      <c r="O35" s="57"/>
      <c r="P35" s="51"/>
      <c r="Q35" s="48"/>
      <c r="R35" s="48"/>
      <c r="S35" s="48"/>
      <c r="T35" s="52"/>
      <c r="U35" s="6"/>
      <c r="V35" s="6"/>
    </row>
    <row r="36" spans="1:22" ht="39.75" customHeight="1" x14ac:dyDescent="0.3">
      <c r="A36" s="62">
        <v>2</v>
      </c>
      <c r="B36" s="69" t="s">
        <v>37</v>
      </c>
      <c r="C36" s="223" t="s">
        <v>64</v>
      </c>
      <c r="D36" s="237"/>
      <c r="E36" s="237"/>
      <c r="F36" s="73"/>
      <c r="G36" s="73"/>
      <c r="H36" s="73"/>
      <c r="I36" s="73">
        <v>5033.58</v>
      </c>
      <c r="J36" s="56">
        <f t="shared" ref="J36:J38" si="17">ROUND(SUM(F36:I36),2)</f>
        <v>5033.58</v>
      </c>
      <c r="K36" s="73"/>
      <c r="L36" s="73"/>
      <c r="M36" s="73"/>
      <c r="N36" s="73">
        <v>61762.19</v>
      </c>
      <c r="O36" s="74">
        <f t="shared" ref="O36:O38" si="18">SUM(K36:N36)</f>
        <v>61762.19</v>
      </c>
      <c r="P36" s="53"/>
      <c r="Q36" s="28"/>
      <c r="R36" s="28"/>
      <c r="S36" s="28">
        <f>I36*R21</f>
        <v>43993.489200000004</v>
      </c>
      <c r="T36" s="56">
        <f>SUM(P36:S36)</f>
        <v>43993.489200000004</v>
      </c>
      <c r="U36" s="6"/>
      <c r="V36" s="19"/>
    </row>
    <row r="37" spans="1:22" ht="14.4" x14ac:dyDescent="0.3">
      <c r="A37" s="62"/>
      <c r="B37" s="30"/>
      <c r="C37" s="220" t="s">
        <v>52</v>
      </c>
      <c r="D37" s="198"/>
      <c r="E37" s="217"/>
      <c r="F37" s="71">
        <f>F36</f>
        <v>0</v>
      </c>
      <c r="G37" s="29">
        <f t="shared" ref="G37:M37" si="19">G36</f>
        <v>0</v>
      </c>
      <c r="H37" s="29">
        <f t="shared" si="19"/>
        <v>0</v>
      </c>
      <c r="I37" s="29">
        <f>I36</f>
        <v>5033.58</v>
      </c>
      <c r="J37" s="56">
        <f t="shared" si="17"/>
        <v>5033.58</v>
      </c>
      <c r="K37" s="71">
        <f t="shared" si="19"/>
        <v>0</v>
      </c>
      <c r="L37" s="29">
        <f t="shared" si="19"/>
        <v>0</v>
      </c>
      <c r="M37" s="29">
        <f t="shared" si="19"/>
        <v>0</v>
      </c>
      <c r="N37" s="29">
        <f>N36</f>
        <v>61762.19</v>
      </c>
      <c r="O37" s="54">
        <f t="shared" si="18"/>
        <v>61762.19</v>
      </c>
      <c r="P37" s="55">
        <f>ROUND(SUM(P36:P36),2)</f>
        <v>0</v>
      </c>
      <c r="Q37" s="29">
        <f>ROUND(SUM(Q36:Q36),2)</f>
        <v>0</v>
      </c>
      <c r="R37" s="29">
        <f>ROUND(SUM(R36:R36),2)</f>
        <v>0</v>
      </c>
      <c r="S37" s="29">
        <f>ROUND(SUM(S36:S36),2)</f>
        <v>43993.49</v>
      </c>
      <c r="T37" s="56">
        <f t="shared" ref="T37:T38" si="20">ROUND(SUM(P37:S37),2)</f>
        <v>43993.49</v>
      </c>
      <c r="U37" s="32"/>
      <c r="V37" s="19"/>
    </row>
    <row r="38" spans="1:22" ht="14.4" x14ac:dyDescent="0.3">
      <c r="A38" s="63"/>
      <c r="B38" s="31"/>
      <c r="C38" s="220" t="s">
        <v>26</v>
      </c>
      <c r="D38" s="198"/>
      <c r="E38" s="217"/>
      <c r="F38" s="55">
        <f>F37+F34</f>
        <v>0</v>
      </c>
      <c r="G38" s="29">
        <f>G37+G34</f>
        <v>11321.119999999999</v>
      </c>
      <c r="H38" s="29">
        <f t="shared" ref="H38:N38" si="21">H37+H34</f>
        <v>221238.27</v>
      </c>
      <c r="I38" s="29">
        <f t="shared" si="21"/>
        <v>5033.58</v>
      </c>
      <c r="J38" s="56">
        <f t="shared" si="17"/>
        <v>237592.97</v>
      </c>
      <c r="K38" s="55">
        <f t="shared" si="21"/>
        <v>0</v>
      </c>
      <c r="L38" s="29">
        <f>L37+L34</f>
        <v>175276.90000000002</v>
      </c>
      <c r="M38" s="29">
        <f t="shared" si="21"/>
        <v>1369464.89</v>
      </c>
      <c r="N38" s="29">
        <f t="shared" si="21"/>
        <v>61762.19</v>
      </c>
      <c r="O38" s="54">
        <f t="shared" si="18"/>
        <v>1606503.98</v>
      </c>
      <c r="P38" s="55" t="e">
        <f>ROUND(P34+P37,2)</f>
        <v>#REF!</v>
      </c>
      <c r="Q38" s="29" t="e">
        <f>ROUND(Q34+Q37,2)</f>
        <v>#REF!</v>
      </c>
      <c r="R38" s="29" t="e">
        <f>ROUND(R34+R37,2)</f>
        <v>#REF!</v>
      </c>
      <c r="S38" s="29" t="e">
        <f>ROUND(S34+S37,2)</f>
        <v>#REF!</v>
      </c>
      <c r="T38" s="56" t="e">
        <f t="shared" si="20"/>
        <v>#REF!</v>
      </c>
      <c r="U38" s="33" t="e">
        <f>2888555.7-#REF!-#REF!-#REF!</f>
        <v>#REF!</v>
      </c>
      <c r="V38" s="6"/>
    </row>
    <row r="39" spans="1:22" ht="14.4" hidden="1" x14ac:dyDescent="0.3">
      <c r="A39" s="240" t="s">
        <v>51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2"/>
      <c r="P39" s="51"/>
      <c r="Q39" s="48"/>
      <c r="R39" s="48"/>
      <c r="S39" s="48"/>
      <c r="T39" s="52"/>
      <c r="U39" s="6"/>
      <c r="V39" s="6"/>
    </row>
    <row r="40" spans="1:22" ht="39.75" hidden="1" customHeight="1" x14ac:dyDescent="0.3">
      <c r="A40" s="75">
        <v>3</v>
      </c>
      <c r="B40" s="69"/>
      <c r="C40" s="238" t="s">
        <v>45</v>
      </c>
      <c r="D40" s="239"/>
      <c r="E40" s="239"/>
      <c r="F40" s="76"/>
      <c r="G40" s="76"/>
      <c r="H40" s="76"/>
      <c r="I40" s="76">
        <v>34388.730000000003</v>
      </c>
      <c r="J40" s="85">
        <f t="shared" ref="J40:J42" si="22">ROUND(SUM(F40:I40),2)</f>
        <v>34388.730000000003</v>
      </c>
      <c r="K40" s="76"/>
      <c r="L40" s="76"/>
      <c r="M40" s="76"/>
      <c r="N40" s="76">
        <v>174481.57</v>
      </c>
      <c r="O40" s="84"/>
      <c r="P40" s="53"/>
      <c r="Q40" s="28"/>
      <c r="R40" s="28"/>
      <c r="S40" s="28">
        <f>I40*R26</f>
        <v>0</v>
      </c>
      <c r="T40" s="56">
        <f>SUM(P40:S40)</f>
        <v>0</v>
      </c>
      <c r="U40" s="6"/>
      <c r="V40" s="19"/>
    </row>
    <row r="41" spans="1:22" ht="14.4" hidden="1" x14ac:dyDescent="0.3">
      <c r="A41" s="62"/>
      <c r="B41" s="30"/>
      <c r="C41" s="220" t="s">
        <v>49</v>
      </c>
      <c r="D41" s="198"/>
      <c r="E41" s="217"/>
      <c r="F41" s="71">
        <f>F40</f>
        <v>0</v>
      </c>
      <c r="G41" s="29">
        <f t="shared" ref="G41:M41" si="23">G40</f>
        <v>0</v>
      </c>
      <c r="H41" s="29">
        <f t="shared" si="23"/>
        <v>0</v>
      </c>
      <c r="I41" s="29"/>
      <c r="J41" s="56">
        <f t="shared" si="22"/>
        <v>0</v>
      </c>
      <c r="K41" s="71">
        <f t="shared" si="23"/>
        <v>0</v>
      </c>
      <c r="L41" s="29">
        <f t="shared" si="23"/>
        <v>0</v>
      </c>
      <c r="M41" s="29">
        <f t="shared" si="23"/>
        <v>0</v>
      </c>
      <c r="N41" s="29"/>
      <c r="O41" s="54"/>
      <c r="P41" s="55">
        <f>ROUND(SUM(P40:P40),2)</f>
        <v>0</v>
      </c>
      <c r="Q41" s="29">
        <f>ROUND(SUM(Q40:Q40),2)</f>
        <v>0</v>
      </c>
      <c r="R41" s="29">
        <f>ROUND(SUM(R40:R40),2)</f>
        <v>0</v>
      </c>
      <c r="S41" s="29">
        <f>ROUND(SUM(S40:S40),2)</f>
        <v>0</v>
      </c>
      <c r="T41" s="56">
        <f t="shared" ref="T41:T42" si="24">ROUND(SUM(P41:S41),2)</f>
        <v>0</v>
      </c>
      <c r="U41" s="32"/>
      <c r="V41" s="19"/>
    </row>
    <row r="42" spans="1:22" ht="14.4" hidden="1" x14ac:dyDescent="0.3">
      <c r="A42" s="63"/>
      <c r="B42" s="31"/>
      <c r="C42" s="220" t="s">
        <v>50</v>
      </c>
      <c r="D42" s="198"/>
      <c r="E42" s="217"/>
      <c r="F42" s="55">
        <f>F41+F38</f>
        <v>0</v>
      </c>
      <c r="G42" s="29">
        <f>G41+G38</f>
        <v>11321.119999999999</v>
      </c>
      <c r="H42" s="29">
        <f t="shared" ref="H42:M42" si="25">H41+H38</f>
        <v>221238.27</v>
      </c>
      <c r="I42" s="29">
        <f>I41+I38</f>
        <v>5033.58</v>
      </c>
      <c r="J42" s="56">
        <f t="shared" si="22"/>
        <v>237592.97</v>
      </c>
      <c r="K42" s="55">
        <f t="shared" si="25"/>
        <v>0</v>
      </c>
      <c r="L42" s="29">
        <f t="shared" si="25"/>
        <v>175276.90000000002</v>
      </c>
      <c r="M42" s="29">
        <f t="shared" si="25"/>
        <v>1369464.89</v>
      </c>
      <c r="N42" s="29">
        <f>N41+N38</f>
        <v>61762.19</v>
      </c>
      <c r="O42" s="54"/>
      <c r="P42" s="55" t="e">
        <f>ROUND(P38+P41,2)</f>
        <v>#REF!</v>
      </c>
      <c r="Q42" s="29" t="e">
        <f>ROUND(Q38+Q41,2)</f>
        <v>#REF!</v>
      </c>
      <c r="R42" s="29" t="e">
        <f>ROUND(R38+R41,2)</f>
        <v>#REF!</v>
      </c>
      <c r="S42" s="29" t="e">
        <f>ROUND(S38+S41,2)</f>
        <v>#REF!</v>
      </c>
      <c r="T42" s="56" t="e">
        <f t="shared" si="24"/>
        <v>#REF!</v>
      </c>
      <c r="U42" s="33" t="e">
        <f>2888555.7-#REF!-#REF!-#REF!</f>
        <v>#REF!</v>
      </c>
      <c r="V42" s="6"/>
    </row>
    <row r="43" spans="1:22" ht="14.4" x14ac:dyDescent="0.3">
      <c r="A43" s="240" t="s">
        <v>46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2"/>
      <c r="P43" s="51"/>
      <c r="Q43" s="48"/>
      <c r="R43" s="48"/>
      <c r="S43" s="48"/>
      <c r="T43" s="52"/>
      <c r="U43" s="6"/>
      <c r="V43" s="6"/>
    </row>
    <row r="44" spans="1:22" ht="55.5" customHeight="1" x14ac:dyDescent="0.3">
      <c r="A44" s="62">
        <v>4</v>
      </c>
      <c r="B44" s="69" t="s">
        <v>47</v>
      </c>
      <c r="C44" s="223" t="s">
        <v>48</v>
      </c>
      <c r="D44" s="237"/>
      <c r="E44" s="243"/>
      <c r="F44" s="71">
        <f>F42*0.02</f>
        <v>0</v>
      </c>
      <c r="G44" s="72">
        <f>G42*0.02</f>
        <v>226.42239999999998</v>
      </c>
      <c r="H44" s="72">
        <f>H42*0.02</f>
        <v>4424.7654000000002</v>
      </c>
      <c r="I44" s="72">
        <f>I42*0.02</f>
        <v>100.6716</v>
      </c>
      <c r="J44" s="56">
        <f>ROUND(SUM(F44:I44),2)</f>
        <v>4751.8599999999997</v>
      </c>
      <c r="K44" s="71">
        <f t="shared" ref="K44" si="26">K42*0.02</f>
        <v>0</v>
      </c>
      <c r="L44" s="72">
        <f>L42*0.02</f>
        <v>3505.5380000000005</v>
      </c>
      <c r="M44" s="72">
        <f>M42*0.02</f>
        <v>27389.2978</v>
      </c>
      <c r="N44" s="72">
        <f>N42*0.02</f>
        <v>1235.2438</v>
      </c>
      <c r="O44" s="84">
        <f t="shared" ref="O44:O46" si="27">SUM(K44:N44)</f>
        <v>32130.079600000001</v>
      </c>
      <c r="P44" s="53"/>
      <c r="Q44" s="28"/>
      <c r="R44" s="28"/>
      <c r="S44" s="28"/>
      <c r="T44" s="56"/>
      <c r="U44" s="6"/>
      <c r="V44" s="19"/>
    </row>
    <row r="45" spans="1:22" s="79" customFormat="1" ht="13.2" x14ac:dyDescent="0.2">
      <c r="A45" s="80"/>
      <c r="B45" s="81"/>
      <c r="C45" s="220" t="s">
        <v>54</v>
      </c>
      <c r="D45" s="221"/>
      <c r="E45" s="222"/>
      <c r="F45" s="82">
        <f>F44</f>
        <v>0</v>
      </c>
      <c r="G45" s="83">
        <f>G44</f>
        <v>226.42239999999998</v>
      </c>
      <c r="H45" s="83">
        <f>H44</f>
        <v>4424.7654000000002</v>
      </c>
      <c r="I45" s="83">
        <f>I44</f>
        <v>100.6716</v>
      </c>
      <c r="J45" s="56">
        <f>ROUND(SUM(F45:I45),2)</f>
        <v>4751.8599999999997</v>
      </c>
      <c r="K45" s="82">
        <f t="shared" ref="K45:N45" si="28">K44</f>
        <v>0</v>
      </c>
      <c r="L45" s="83">
        <f t="shared" si="28"/>
        <v>3505.5380000000005</v>
      </c>
      <c r="M45" s="83">
        <f t="shared" si="28"/>
        <v>27389.2978</v>
      </c>
      <c r="N45" s="83">
        <f t="shared" si="28"/>
        <v>1235.2438</v>
      </c>
      <c r="O45" s="84">
        <f t="shared" si="27"/>
        <v>32130.079600000001</v>
      </c>
      <c r="P45" s="78"/>
      <c r="Q45" s="78"/>
      <c r="R45" s="78"/>
    </row>
    <row r="46" spans="1:22" s="79" customFormat="1" ht="28.5" customHeight="1" x14ac:dyDescent="0.2">
      <c r="A46" s="80"/>
      <c r="B46" s="81"/>
      <c r="C46" s="220" t="s">
        <v>55</v>
      </c>
      <c r="D46" s="221"/>
      <c r="E46" s="222"/>
      <c r="F46" s="82">
        <f>F45+F42</f>
        <v>0</v>
      </c>
      <c r="G46" s="83">
        <f>G45+G42</f>
        <v>11547.542399999998</v>
      </c>
      <c r="H46" s="83">
        <f>H45+H42</f>
        <v>225663.03539999999</v>
      </c>
      <c r="I46" s="83">
        <f>I45+I42</f>
        <v>5134.2515999999996</v>
      </c>
      <c r="J46" s="56">
        <f>ROUND(SUM(F46:I46),2)</f>
        <v>242344.83</v>
      </c>
      <c r="K46" s="82">
        <f t="shared" ref="K46" si="29">K45+K42</f>
        <v>0</v>
      </c>
      <c r="L46" s="83">
        <f>L45+L42</f>
        <v>178782.43800000002</v>
      </c>
      <c r="M46" s="83">
        <f>M45+M42</f>
        <v>1396854.1878</v>
      </c>
      <c r="N46" s="83">
        <f>N45+N42</f>
        <v>62997.433799999999</v>
      </c>
      <c r="O46" s="84">
        <f>O38+O45</f>
        <v>1638634.0596</v>
      </c>
      <c r="P46" s="78"/>
      <c r="Q46" s="78"/>
      <c r="R46" s="78"/>
    </row>
    <row r="47" spans="1:22" ht="14.25" customHeight="1" x14ac:dyDescent="0.3">
      <c r="A47" s="224" t="s">
        <v>27</v>
      </c>
      <c r="B47" s="225"/>
      <c r="C47" s="225"/>
      <c r="D47" s="225"/>
      <c r="E47" s="226"/>
      <c r="F47" s="51"/>
      <c r="G47" s="48"/>
      <c r="H47" s="48"/>
      <c r="I47" s="48"/>
      <c r="J47" s="52"/>
      <c r="K47" s="51"/>
      <c r="L47" s="48"/>
      <c r="M47" s="48"/>
      <c r="N47" s="48"/>
      <c r="O47" s="52"/>
      <c r="P47" s="51"/>
      <c r="Q47" s="48"/>
      <c r="R47" s="48"/>
      <c r="S47" s="48"/>
      <c r="T47" s="52"/>
      <c r="U47" s="6"/>
      <c r="V47" s="6"/>
    </row>
    <row r="48" spans="1:22" ht="27.75" customHeight="1" x14ac:dyDescent="0.3">
      <c r="A48" s="62">
        <v>5</v>
      </c>
      <c r="B48" s="30" t="s">
        <v>56</v>
      </c>
      <c r="C48" s="223" t="s">
        <v>57</v>
      </c>
      <c r="D48" s="198"/>
      <c r="E48" s="217"/>
      <c r="F48" s="53">
        <f t="shared" ref="F48" si="30">(F42+F44)*20%</f>
        <v>0</v>
      </c>
      <c r="G48" s="28">
        <f>(G46)*20%</f>
        <v>2309.50848</v>
      </c>
      <c r="H48" s="28">
        <f>(H46)*20%</f>
        <v>45132.607080000002</v>
      </c>
      <c r="I48" s="28">
        <f>(I46)*20%</f>
        <v>1026.85032</v>
      </c>
      <c r="J48" s="56">
        <f>ROUND(SUM(F48:I48),2)</f>
        <v>48468.97</v>
      </c>
      <c r="K48" s="53">
        <f t="shared" ref="K48" si="31">(K42+K44)*20%</f>
        <v>0</v>
      </c>
      <c r="L48" s="28">
        <f>(L46)*20%</f>
        <v>35756.487600000008</v>
      </c>
      <c r="M48" s="28">
        <f>(M46)*20%</f>
        <v>279370.83756000001</v>
      </c>
      <c r="N48" s="28">
        <f>(N46)*20%</f>
        <v>12599.48676</v>
      </c>
      <c r="O48" s="54">
        <f>SUM(K48:N48)</f>
        <v>327726.81192000001</v>
      </c>
      <c r="P48" s="53" t="e">
        <f>ROUND(#REF!*0.2,2)</f>
        <v>#REF!</v>
      </c>
      <c r="Q48" s="28" t="e">
        <f>ROUND(#REF!*0.2,2)</f>
        <v>#REF!</v>
      </c>
      <c r="R48" s="28" t="e">
        <f>ROUND(#REF!*0.2,2)</f>
        <v>#REF!</v>
      </c>
      <c r="S48" s="28" t="e">
        <f>ROUND(#REF!*0.2,2)</f>
        <v>#REF!</v>
      </c>
      <c r="T48" s="56" t="e">
        <f t="shared" ref="T48:T49" si="32">ROUND(SUM(P48:S48),2)</f>
        <v>#REF!</v>
      </c>
      <c r="U48" s="6"/>
      <c r="V48" s="6"/>
    </row>
    <row r="49" spans="1:22" ht="49.5" customHeight="1" thickBot="1" x14ac:dyDescent="0.35">
      <c r="A49" s="64"/>
      <c r="B49" s="65" t="s">
        <v>22</v>
      </c>
      <c r="C49" s="247" t="s">
        <v>58</v>
      </c>
      <c r="D49" s="248"/>
      <c r="E49" s="249"/>
      <c r="F49" s="58">
        <f>F48+F46</f>
        <v>0</v>
      </c>
      <c r="G49" s="59">
        <f t="shared" ref="G49:I49" si="33">G48+G46</f>
        <v>13857.050879999999</v>
      </c>
      <c r="H49" s="59">
        <f t="shared" si="33"/>
        <v>270795.64247999998</v>
      </c>
      <c r="I49" s="59">
        <f t="shared" si="33"/>
        <v>6161.1019199999992</v>
      </c>
      <c r="J49" s="60">
        <f>ROUND(SUM(F49:I49),2)</f>
        <v>290813.8</v>
      </c>
      <c r="K49" s="58">
        <f t="shared" ref="K49" si="34">K48+K46</f>
        <v>0</v>
      </c>
      <c r="L49" s="59">
        <f>L48+L46</f>
        <v>214538.92560000002</v>
      </c>
      <c r="M49" s="59">
        <f>M48+M46</f>
        <v>1676225.0253599999</v>
      </c>
      <c r="N49" s="59">
        <f>N48+N46</f>
        <v>75596.920559999999</v>
      </c>
      <c r="O49" s="60">
        <f>SUM(K49:N49)</f>
        <v>1966360.8715199998</v>
      </c>
      <c r="P49" s="58" t="e">
        <f>ROUND(#REF!+#REF!,2)</f>
        <v>#REF!</v>
      </c>
      <c r="Q49" s="59" t="e">
        <f>ROUND(#REF!+#REF!,2)</f>
        <v>#REF!</v>
      </c>
      <c r="R49" s="59" t="e">
        <f>ROUND(#REF!+#REF!,2)</f>
        <v>#REF!</v>
      </c>
      <c r="S49" s="59" t="e">
        <f>ROUND(#REF!+#REF!,2)</f>
        <v>#REF!</v>
      </c>
      <c r="T49" s="60" t="e">
        <f t="shared" si="32"/>
        <v>#REF!</v>
      </c>
      <c r="U49" s="6"/>
      <c r="V49" s="6"/>
    </row>
    <row r="50" spans="1:22" ht="12.75" customHeight="1" x14ac:dyDescent="0.3">
      <c r="A50" s="6"/>
      <c r="B50" s="34"/>
      <c r="C50" s="35"/>
      <c r="D50" s="35"/>
      <c r="E50" s="35"/>
      <c r="F50" s="35"/>
      <c r="G50" s="35"/>
      <c r="H50" s="33"/>
      <c r="I50" s="33"/>
      <c r="J50" s="33"/>
      <c r="K50" s="6"/>
      <c r="L50" s="6"/>
      <c r="M50" s="6"/>
      <c r="N50" s="6"/>
      <c r="O50" s="24"/>
      <c r="P50" s="6"/>
      <c r="Q50" s="6"/>
      <c r="R50" s="6"/>
      <c r="S50" s="6"/>
      <c r="T50" s="6"/>
      <c r="U50" s="6"/>
      <c r="V50" s="6"/>
    </row>
    <row r="51" spans="1:22" ht="12.75" customHeight="1" x14ac:dyDescent="0.3">
      <c r="A51" s="6"/>
      <c r="B51" s="34"/>
      <c r="C51" s="35"/>
      <c r="D51" s="35"/>
      <c r="E51" s="35"/>
      <c r="F51" s="35"/>
      <c r="G51" s="35"/>
      <c r="H51" s="33"/>
      <c r="I51" s="33"/>
      <c r="J51" s="33"/>
      <c r="K51" s="19"/>
      <c r="L51" s="6"/>
      <c r="M51" s="6"/>
      <c r="N51" s="6"/>
      <c r="O51" s="27"/>
      <c r="P51" s="6"/>
      <c r="Q51" s="6"/>
      <c r="R51" s="6"/>
      <c r="S51" s="6"/>
      <c r="T51" s="6"/>
      <c r="U51" s="6"/>
      <c r="V51" s="6"/>
    </row>
    <row r="52" spans="1:22" ht="19.5" customHeight="1" x14ac:dyDescent="0.3">
      <c r="A52" s="38"/>
      <c r="B52" s="39"/>
      <c r="C52" s="40"/>
      <c r="D52" s="38"/>
      <c r="E52" s="41"/>
      <c r="F52" s="41"/>
      <c r="G52" s="41"/>
      <c r="H52" s="41"/>
      <c r="I52" s="41"/>
      <c r="J52" s="41"/>
      <c r="K52" s="41"/>
      <c r="L52" s="42"/>
      <c r="M52" s="42"/>
      <c r="N52" s="6"/>
      <c r="O52" s="86"/>
      <c r="P52" s="6"/>
      <c r="Q52" s="6"/>
      <c r="R52" s="6"/>
      <c r="S52" s="6"/>
      <c r="T52" s="6"/>
      <c r="U52" s="6"/>
      <c r="V52" s="6"/>
    </row>
    <row r="53" spans="1:22" ht="24.75" customHeight="1" x14ac:dyDescent="0.3">
      <c r="A53" s="244" t="s">
        <v>43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6"/>
      <c r="O53" s="27"/>
      <c r="P53" s="6"/>
      <c r="Q53" s="6"/>
      <c r="R53" s="6"/>
      <c r="S53" s="6"/>
      <c r="T53" s="6"/>
      <c r="U53" s="6"/>
      <c r="V53" s="6"/>
    </row>
    <row r="54" spans="1:22" ht="23.25" customHeight="1" x14ac:dyDescent="0.3">
      <c r="A54" s="246" t="s">
        <v>2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6"/>
      <c r="O54" s="6"/>
      <c r="P54" s="6"/>
      <c r="Q54" s="6"/>
      <c r="R54" s="6"/>
      <c r="S54" s="6"/>
      <c r="T54" s="6"/>
      <c r="U54" s="6"/>
      <c r="V54" s="6"/>
    </row>
    <row r="55" spans="1:22" ht="12.75" customHeight="1" x14ac:dyDescent="0.3">
      <c r="A55" s="38"/>
      <c r="B55" s="39"/>
      <c r="C55" s="40"/>
      <c r="D55" s="38"/>
      <c r="E55" s="41"/>
      <c r="F55" s="41"/>
      <c r="G55" s="41"/>
      <c r="H55" s="41"/>
      <c r="I55" s="41"/>
      <c r="J55" s="41"/>
      <c r="K55" s="41"/>
      <c r="L55" s="42"/>
      <c r="M55" s="42"/>
      <c r="N55" s="6"/>
      <c r="O55" s="36"/>
      <c r="P55" s="6"/>
      <c r="Q55" s="6"/>
      <c r="R55" s="6"/>
      <c r="S55" s="6"/>
      <c r="T55" s="6"/>
      <c r="U55" s="6"/>
      <c r="V55" s="6"/>
    </row>
    <row r="56" spans="1:22" ht="21.75" customHeight="1" x14ac:dyDescent="0.3">
      <c r="A56" s="244" t="s">
        <v>42</v>
      </c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6"/>
      <c r="O56" s="6"/>
      <c r="P56" s="6"/>
      <c r="Q56" s="6"/>
      <c r="R56" s="6"/>
      <c r="S56" s="6"/>
      <c r="T56" s="6"/>
      <c r="U56" s="6"/>
      <c r="V56" s="6"/>
    </row>
    <row r="57" spans="1:22" ht="21" customHeight="1" x14ac:dyDescent="0.3">
      <c r="A57" s="246" t="s">
        <v>2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6"/>
      <c r="O57" s="6"/>
      <c r="P57" s="6"/>
      <c r="Q57" s="6"/>
      <c r="R57" s="6"/>
      <c r="S57" s="6"/>
      <c r="T57" s="6"/>
      <c r="U57" s="6"/>
      <c r="V57" s="6"/>
    </row>
    <row r="58" spans="1:22" ht="12.75" customHeight="1" x14ac:dyDescent="0.3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6"/>
      <c r="O58" s="6"/>
      <c r="P58" s="6"/>
      <c r="Q58" s="6"/>
      <c r="R58" s="6"/>
      <c r="S58" s="6"/>
      <c r="T58" s="6"/>
      <c r="U58" s="6"/>
      <c r="V58" s="6"/>
    </row>
    <row r="59" spans="1:22" ht="12.75" customHeight="1" x14ac:dyDescent="0.3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6"/>
      <c r="O59" s="6"/>
      <c r="P59" s="6"/>
      <c r="Q59" s="6"/>
      <c r="R59" s="6"/>
      <c r="S59" s="6"/>
      <c r="T59" s="6"/>
      <c r="U59" s="6"/>
      <c r="V59" s="6"/>
    </row>
    <row r="60" spans="1:22" ht="12.75" customHeight="1" x14ac:dyDescent="0.3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6"/>
      <c r="O60" s="6"/>
      <c r="P60" s="6"/>
      <c r="Q60" s="6"/>
      <c r="R60" s="6"/>
      <c r="S60" s="6"/>
      <c r="T60" s="6"/>
      <c r="U60" s="6"/>
      <c r="V60" s="6"/>
    </row>
    <row r="61" spans="1:22" ht="12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2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2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2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2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2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2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2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2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2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2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2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2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2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2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2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2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2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2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2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2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2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2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2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2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2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2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2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2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2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2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2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2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2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2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12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12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</sheetData>
  <mergeCells count="78">
    <mergeCell ref="A56:M56"/>
    <mergeCell ref="A57:M57"/>
    <mergeCell ref="C48:E48"/>
    <mergeCell ref="C49:E49"/>
    <mergeCell ref="A53:M53"/>
    <mergeCell ref="A54:M54"/>
    <mergeCell ref="A35:E35"/>
    <mergeCell ref="C37:E37"/>
    <mergeCell ref="C38:E38"/>
    <mergeCell ref="C36:E36"/>
    <mergeCell ref="A47:E47"/>
    <mergeCell ref="C40:E40"/>
    <mergeCell ref="C41:E41"/>
    <mergeCell ref="C42:E42"/>
    <mergeCell ref="A39:O39"/>
    <mergeCell ref="A43:O43"/>
    <mergeCell ref="C44:E44"/>
    <mergeCell ref="C45:E45"/>
    <mergeCell ref="C46:E46"/>
    <mergeCell ref="C34:E34"/>
    <mergeCell ref="C32:E32"/>
    <mergeCell ref="A31:E31"/>
    <mergeCell ref="C33:E33"/>
    <mergeCell ref="A23:A26"/>
    <mergeCell ref="B23:B26"/>
    <mergeCell ref="C23:E26"/>
    <mergeCell ref="A28:E28"/>
    <mergeCell ref="C29:E29"/>
    <mergeCell ref="C30:E30"/>
    <mergeCell ref="F23:I24"/>
    <mergeCell ref="J23:J26"/>
    <mergeCell ref="C27:E27"/>
    <mergeCell ref="T23:T26"/>
    <mergeCell ref="F25:F26"/>
    <mergeCell ref="G25:G26"/>
    <mergeCell ref="H25:H26"/>
    <mergeCell ref="I25:I26"/>
    <mergeCell ref="K25:K26"/>
    <mergeCell ref="L25:L26"/>
    <mergeCell ref="M25:M26"/>
    <mergeCell ref="P25:P26"/>
    <mergeCell ref="Q25:Q26"/>
    <mergeCell ref="R25:R26"/>
    <mergeCell ref="S25:S26"/>
    <mergeCell ref="M21:N21"/>
    <mergeCell ref="R21:S21"/>
    <mergeCell ref="O23:O26"/>
    <mergeCell ref="P23:S24"/>
    <mergeCell ref="K23:N24"/>
    <mergeCell ref="N25:N26"/>
    <mergeCell ref="K17:L17"/>
    <mergeCell ref="M17:N17"/>
    <mergeCell ref="P17:Q17"/>
    <mergeCell ref="R17:S17"/>
    <mergeCell ref="P20:Q20"/>
    <mergeCell ref="R20:S20"/>
    <mergeCell ref="K20:L20"/>
    <mergeCell ref="M20:N20"/>
    <mergeCell ref="P19:Q19"/>
    <mergeCell ref="R19:S19"/>
    <mergeCell ref="K19:L19"/>
    <mergeCell ref="M19:N19"/>
    <mergeCell ref="K18:L18"/>
    <mergeCell ref="M18:N18"/>
    <mergeCell ref="P18:Q18"/>
    <mergeCell ref="R18:S18"/>
    <mergeCell ref="K16:L16"/>
    <mergeCell ref="M16:N16"/>
    <mergeCell ref="P16:Q16"/>
    <mergeCell ref="R16:S16"/>
    <mergeCell ref="R2:T2"/>
    <mergeCell ref="B10:T10"/>
    <mergeCell ref="K14:N14"/>
    <mergeCell ref="P14:S14"/>
    <mergeCell ref="K15:L15"/>
    <mergeCell ref="M15:N15"/>
    <mergeCell ref="P15:Q15"/>
    <mergeCell ref="R15:S15"/>
  </mergeCells>
  <phoneticPr fontId="22" type="noConversion"/>
  <pageMargins left="0.47244094488188981" right="0.31496062992125984" top="0.31496062992125984" bottom="0.31496062992125984" header="0" footer="0"/>
  <pageSetup paperSize="256" scale="6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opLeftCell="A103" workbookViewId="0">
      <selection activeCell="K23" sqref="K23"/>
    </sheetView>
  </sheetViews>
  <sheetFormatPr defaultRowHeight="14.4" x14ac:dyDescent="0.3"/>
  <sheetData>
    <row r="1" spans="1:14" x14ac:dyDescent="0.3">
      <c r="N1" s="87" t="s">
        <v>66</v>
      </c>
    </row>
    <row r="2" spans="1:14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 t="s">
        <v>67</v>
      </c>
    </row>
    <row r="3" spans="1:14" x14ac:dyDescent="0.3">
      <c r="A3" s="8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87"/>
    </row>
    <row r="4" spans="1:14" x14ac:dyDescent="0.3">
      <c r="A4" s="91"/>
      <c r="B4" s="92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x14ac:dyDescent="0.3">
      <c r="A5" s="91" t="s">
        <v>68</v>
      </c>
      <c r="B5" s="92"/>
      <c r="C5" s="88"/>
      <c r="E5" s="88"/>
      <c r="F5" s="88"/>
      <c r="G5" s="253" t="s">
        <v>69</v>
      </c>
      <c r="H5" s="253"/>
      <c r="I5" s="253"/>
      <c r="J5" s="253"/>
      <c r="K5" s="253"/>
      <c r="L5" s="253"/>
      <c r="M5" s="253"/>
      <c r="N5" s="253"/>
    </row>
    <row r="6" spans="1:14" x14ac:dyDescent="0.3">
      <c r="A6" s="91" t="s">
        <v>70</v>
      </c>
      <c r="B6" s="92"/>
      <c r="C6" s="88"/>
      <c r="E6" s="93"/>
      <c r="F6" s="93"/>
      <c r="G6" s="251" t="s">
        <v>71</v>
      </c>
      <c r="H6" s="251"/>
      <c r="I6" s="251"/>
      <c r="J6" s="251"/>
      <c r="K6" s="251"/>
      <c r="L6" s="251"/>
      <c r="M6" s="251"/>
      <c r="N6" s="251"/>
    </row>
    <row r="7" spans="1:14" x14ac:dyDescent="0.3">
      <c r="A7" s="250" t="s">
        <v>72</v>
      </c>
      <c r="B7" s="250"/>
      <c r="C7" s="250"/>
      <c r="D7" s="250"/>
      <c r="E7" s="250"/>
      <c r="F7" s="250"/>
      <c r="G7" s="251" t="s">
        <v>73</v>
      </c>
      <c r="H7" s="251"/>
      <c r="I7" s="251"/>
      <c r="J7" s="251"/>
      <c r="K7" s="251"/>
      <c r="L7" s="251"/>
      <c r="M7" s="251"/>
      <c r="N7" s="251"/>
    </row>
    <row r="8" spans="1:14" x14ac:dyDescent="0.3">
      <c r="A8" s="254" t="s">
        <v>74</v>
      </c>
      <c r="B8" s="254"/>
      <c r="C8" s="254"/>
      <c r="D8" s="254"/>
      <c r="E8" s="254"/>
      <c r="F8" s="254"/>
      <c r="G8" s="251"/>
      <c r="H8" s="251"/>
      <c r="I8" s="251"/>
      <c r="J8" s="251"/>
      <c r="K8" s="251"/>
      <c r="L8" s="251"/>
      <c r="M8" s="251"/>
      <c r="N8" s="251"/>
    </row>
    <row r="9" spans="1:14" x14ac:dyDescent="0.3">
      <c r="A9" s="250" t="s">
        <v>75</v>
      </c>
      <c r="B9" s="250"/>
      <c r="C9" s="250"/>
      <c r="D9" s="250"/>
      <c r="E9" s="250"/>
      <c r="F9" s="250"/>
      <c r="G9" s="251"/>
      <c r="H9" s="251"/>
      <c r="I9" s="251"/>
      <c r="J9" s="251"/>
      <c r="K9" s="251"/>
      <c r="L9" s="251"/>
      <c r="M9" s="251"/>
      <c r="N9" s="251"/>
    </row>
    <row r="10" spans="1:14" x14ac:dyDescent="0.3">
      <c r="A10" s="252" t="s">
        <v>76</v>
      </c>
      <c r="B10" s="252"/>
      <c r="C10" s="252"/>
      <c r="D10" s="252"/>
      <c r="E10" s="252"/>
      <c r="F10" s="252"/>
      <c r="G10" s="251"/>
      <c r="H10" s="251"/>
      <c r="I10" s="251"/>
      <c r="J10" s="251"/>
      <c r="K10" s="251"/>
      <c r="L10" s="251"/>
      <c r="M10" s="251"/>
      <c r="N10" s="251"/>
    </row>
    <row r="11" spans="1:14" x14ac:dyDescent="0.3">
      <c r="A11" s="252" t="s">
        <v>77</v>
      </c>
      <c r="B11" s="252"/>
      <c r="C11" s="252"/>
      <c r="D11" s="252"/>
      <c r="E11" s="252"/>
      <c r="F11" s="252"/>
      <c r="G11" s="251"/>
      <c r="H11" s="251"/>
      <c r="I11" s="251"/>
      <c r="J11" s="251"/>
      <c r="K11" s="251"/>
      <c r="L11" s="251"/>
      <c r="M11" s="251"/>
      <c r="N11" s="251"/>
    </row>
    <row r="12" spans="1:14" x14ac:dyDescent="0.3">
      <c r="A12" s="94"/>
      <c r="B12" s="88"/>
      <c r="C12" s="88"/>
      <c r="D12" s="88"/>
      <c r="E12" s="88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29.25" customHeight="1" x14ac:dyDescent="0.3">
      <c r="A13" s="259" t="s">
        <v>169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</row>
    <row r="14" spans="1:14" x14ac:dyDescent="0.3">
      <c r="A14" s="255" t="s">
        <v>0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</row>
    <row r="15" spans="1:14" x14ac:dyDescent="0.3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x14ac:dyDescent="0.3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</row>
    <row r="17" spans="1:14" x14ac:dyDescent="0.3">
      <c r="A17" s="255" t="s">
        <v>78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</row>
    <row r="18" spans="1:14" ht="17.399999999999999" x14ac:dyDescent="0.3">
      <c r="A18" s="260" t="s">
        <v>79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</row>
    <row r="19" spans="1:14" ht="17.399999999999999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x14ac:dyDescent="0.3">
      <c r="A20" s="261" t="s">
        <v>168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</row>
    <row r="21" spans="1:14" x14ac:dyDescent="0.3">
      <c r="A21" s="255" t="s">
        <v>80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</row>
    <row r="22" spans="1:14" x14ac:dyDescent="0.3">
      <c r="A22" s="88" t="s">
        <v>81</v>
      </c>
      <c r="B22" s="97" t="s">
        <v>82</v>
      </c>
      <c r="C22" s="98" t="s">
        <v>83</v>
      </c>
      <c r="D22" s="98"/>
      <c r="E22" s="98"/>
      <c r="F22" s="93"/>
      <c r="G22" s="93"/>
      <c r="H22" s="93"/>
      <c r="I22" s="93"/>
      <c r="J22" s="93"/>
      <c r="K22" s="93"/>
      <c r="L22" s="93"/>
      <c r="M22" s="93"/>
      <c r="N22" s="93"/>
    </row>
    <row r="23" spans="1:14" x14ac:dyDescent="0.3">
      <c r="A23" s="88" t="s">
        <v>84</v>
      </c>
      <c r="B23" s="253"/>
      <c r="C23" s="253"/>
      <c r="D23" s="253"/>
      <c r="E23" s="253"/>
      <c r="F23" s="253"/>
      <c r="G23" s="93"/>
      <c r="H23" s="93"/>
      <c r="I23" s="93"/>
      <c r="J23" s="93"/>
      <c r="K23" s="93"/>
      <c r="L23" s="93"/>
      <c r="M23" s="93"/>
      <c r="N23" s="93"/>
    </row>
    <row r="24" spans="1:14" x14ac:dyDescent="0.3">
      <c r="A24" s="88"/>
      <c r="B24" s="256" t="s">
        <v>85</v>
      </c>
      <c r="C24" s="256"/>
      <c r="D24" s="256"/>
      <c r="E24" s="256"/>
      <c r="F24" s="256"/>
      <c r="G24" s="99"/>
      <c r="H24" s="99"/>
      <c r="I24" s="99"/>
      <c r="J24" s="99"/>
      <c r="K24" s="99"/>
      <c r="L24" s="99"/>
      <c r="M24" s="100"/>
      <c r="N24" s="99"/>
    </row>
    <row r="25" spans="1:14" x14ac:dyDescent="0.3">
      <c r="A25" s="88"/>
      <c r="B25" s="88"/>
      <c r="C25" s="88"/>
      <c r="D25" s="101"/>
      <c r="E25" s="101"/>
      <c r="F25" s="101"/>
      <c r="G25" s="101"/>
      <c r="H25" s="101"/>
      <c r="I25" s="101"/>
      <c r="J25" s="101"/>
      <c r="K25" s="101"/>
      <c r="L25" s="101"/>
      <c r="M25" s="99"/>
      <c r="N25" s="99"/>
    </row>
    <row r="26" spans="1:14" x14ac:dyDescent="0.3">
      <c r="A26" s="102" t="s">
        <v>86</v>
      </c>
      <c r="B26" s="88"/>
      <c r="C26" s="88"/>
      <c r="D26" s="103" t="s">
        <v>87</v>
      </c>
      <c r="E26" s="104"/>
      <c r="F26" s="105"/>
      <c r="G26" s="106"/>
      <c r="H26" s="106"/>
      <c r="I26" s="106"/>
      <c r="J26" s="106"/>
      <c r="K26" s="106"/>
      <c r="L26" s="106"/>
      <c r="M26" s="106"/>
      <c r="N26" s="106"/>
    </row>
    <row r="27" spans="1:14" x14ac:dyDescent="0.3">
      <c r="A27" s="88"/>
      <c r="B27" s="90"/>
      <c r="C27" s="90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  <row r="28" spans="1:14" x14ac:dyDescent="0.3">
      <c r="A28" s="102" t="s">
        <v>88</v>
      </c>
      <c r="B28" s="90"/>
      <c r="C28" s="108">
        <v>24.77</v>
      </c>
      <c r="D28" s="109" t="s">
        <v>89</v>
      </c>
      <c r="E28" s="110" t="s">
        <v>90</v>
      </c>
      <c r="G28" s="90"/>
      <c r="H28" s="90"/>
      <c r="I28" s="90"/>
      <c r="J28" s="90"/>
      <c r="K28" s="90"/>
      <c r="L28" s="111"/>
      <c r="M28" s="111"/>
      <c r="N28" s="90"/>
    </row>
    <row r="29" spans="1:14" x14ac:dyDescent="0.3">
      <c r="A29" s="88"/>
      <c r="B29" s="112" t="s">
        <v>91</v>
      </c>
      <c r="C29" s="113"/>
      <c r="D29" s="114"/>
      <c r="E29" s="110"/>
      <c r="G29" s="90"/>
    </row>
    <row r="30" spans="1:14" x14ac:dyDescent="0.3">
      <c r="A30" s="88"/>
      <c r="B30" s="115" t="s">
        <v>92</v>
      </c>
      <c r="C30" s="108">
        <v>0</v>
      </c>
      <c r="D30" s="109" t="s">
        <v>93</v>
      </c>
      <c r="E30" s="110" t="s">
        <v>90</v>
      </c>
      <c r="G30" s="90" t="s">
        <v>94</v>
      </c>
      <c r="I30" s="90"/>
      <c r="J30" s="90"/>
      <c r="K30" s="90"/>
      <c r="L30" s="108">
        <v>7.63</v>
      </c>
      <c r="M30" s="116" t="s">
        <v>95</v>
      </c>
      <c r="N30" s="110" t="s">
        <v>90</v>
      </c>
    </row>
    <row r="31" spans="1:14" x14ac:dyDescent="0.3">
      <c r="A31" s="88"/>
      <c r="B31" s="115" t="s">
        <v>19</v>
      </c>
      <c r="C31" s="108">
        <v>24.77</v>
      </c>
      <c r="D31" s="117" t="s">
        <v>89</v>
      </c>
      <c r="E31" s="110" t="s">
        <v>90</v>
      </c>
      <c r="G31" s="90" t="s">
        <v>96</v>
      </c>
      <c r="I31" s="90"/>
      <c r="J31" s="90"/>
      <c r="K31" s="90"/>
      <c r="L31" s="257">
        <v>30.62</v>
      </c>
      <c r="M31" s="257"/>
      <c r="N31" s="110" t="s">
        <v>97</v>
      </c>
    </row>
    <row r="32" spans="1:14" x14ac:dyDescent="0.3">
      <c r="A32" s="88"/>
      <c r="B32" s="115" t="s">
        <v>98</v>
      </c>
      <c r="C32" s="108">
        <v>0</v>
      </c>
      <c r="D32" s="117" t="s">
        <v>93</v>
      </c>
      <c r="E32" s="110" t="s">
        <v>90</v>
      </c>
      <c r="G32" s="90" t="s">
        <v>99</v>
      </c>
      <c r="I32" s="90"/>
      <c r="J32" s="90"/>
      <c r="K32" s="90"/>
      <c r="L32" s="257">
        <v>3.45</v>
      </c>
      <c r="M32" s="257"/>
      <c r="N32" s="110" t="s">
        <v>97</v>
      </c>
    </row>
    <row r="33" spans="1:14" x14ac:dyDescent="0.3">
      <c r="A33" s="88"/>
      <c r="B33" s="115" t="s">
        <v>100</v>
      </c>
      <c r="C33" s="108">
        <v>0</v>
      </c>
      <c r="D33" s="109" t="s">
        <v>93</v>
      </c>
      <c r="E33" s="110" t="s">
        <v>90</v>
      </c>
      <c r="G33" s="90"/>
      <c r="H33" s="90"/>
      <c r="I33" s="90"/>
      <c r="J33" s="90"/>
      <c r="K33" s="90"/>
      <c r="L33" s="258" t="s">
        <v>101</v>
      </c>
      <c r="M33" s="258"/>
      <c r="N33" s="90"/>
    </row>
    <row r="34" spans="1:14" x14ac:dyDescent="0.3">
      <c r="A34" s="118"/>
    </row>
    <row r="35" spans="1:14" x14ac:dyDescent="0.3">
      <c r="A35" s="270" t="s">
        <v>102</v>
      </c>
      <c r="B35" s="262" t="s">
        <v>34</v>
      </c>
      <c r="C35" s="262" t="s">
        <v>103</v>
      </c>
      <c r="D35" s="262"/>
      <c r="E35" s="262"/>
      <c r="F35" s="262" t="s">
        <v>104</v>
      </c>
      <c r="G35" s="262" t="s">
        <v>105</v>
      </c>
      <c r="H35" s="262"/>
      <c r="I35" s="262"/>
      <c r="J35" s="262" t="s">
        <v>106</v>
      </c>
      <c r="K35" s="262"/>
      <c r="L35" s="262"/>
      <c r="M35" s="262" t="s">
        <v>107</v>
      </c>
      <c r="N35" s="262" t="s">
        <v>108</v>
      </c>
    </row>
    <row r="36" spans="1:14" x14ac:dyDescent="0.3">
      <c r="A36" s="270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</row>
    <row r="37" spans="1:14" ht="40.799999999999997" x14ac:dyDescent="0.3">
      <c r="A37" s="270"/>
      <c r="B37" s="262"/>
      <c r="C37" s="262"/>
      <c r="D37" s="262"/>
      <c r="E37" s="262"/>
      <c r="F37" s="262"/>
      <c r="G37" s="119" t="s">
        <v>109</v>
      </c>
      <c r="H37" s="119" t="s">
        <v>110</v>
      </c>
      <c r="I37" s="119" t="s">
        <v>111</v>
      </c>
      <c r="J37" s="119" t="s">
        <v>109</v>
      </c>
      <c r="K37" s="119" t="s">
        <v>110</v>
      </c>
      <c r="L37" s="119" t="s">
        <v>112</v>
      </c>
      <c r="M37" s="262"/>
      <c r="N37" s="262"/>
    </row>
    <row r="38" spans="1:14" x14ac:dyDescent="0.3">
      <c r="A38" s="120">
        <v>1</v>
      </c>
      <c r="B38" s="121">
        <v>2</v>
      </c>
      <c r="C38" s="263">
        <v>3</v>
      </c>
      <c r="D38" s="263"/>
      <c r="E38" s="263"/>
      <c r="F38" s="121">
        <v>4</v>
      </c>
      <c r="G38" s="121">
        <v>5</v>
      </c>
      <c r="H38" s="121">
        <v>6</v>
      </c>
      <c r="I38" s="121">
        <v>7</v>
      </c>
      <c r="J38" s="121">
        <v>8</v>
      </c>
      <c r="K38" s="121">
        <v>9</v>
      </c>
      <c r="L38" s="121">
        <v>10</v>
      </c>
      <c r="M38" s="121">
        <v>11</v>
      </c>
      <c r="N38" s="121">
        <v>12</v>
      </c>
    </row>
    <row r="39" spans="1:14" x14ac:dyDescent="0.3">
      <c r="A39" s="264" t="s">
        <v>113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6"/>
    </row>
    <row r="40" spans="1:14" ht="20.399999999999999" x14ac:dyDescent="0.3">
      <c r="A40" s="122" t="s">
        <v>114</v>
      </c>
      <c r="B40" s="123" t="s">
        <v>115</v>
      </c>
      <c r="C40" s="267" t="s">
        <v>116</v>
      </c>
      <c r="D40" s="267"/>
      <c r="E40" s="267"/>
      <c r="F40" s="124" t="s">
        <v>117</v>
      </c>
      <c r="G40" s="125"/>
      <c r="H40" s="125"/>
      <c r="I40" s="126">
        <v>1</v>
      </c>
      <c r="J40" s="127"/>
      <c r="K40" s="125"/>
      <c r="L40" s="127"/>
      <c r="M40" s="125"/>
      <c r="N40" s="128"/>
    </row>
    <row r="41" spans="1:14" ht="40.799999999999997" x14ac:dyDescent="0.3">
      <c r="A41" s="129"/>
      <c r="B41" s="130" t="s">
        <v>118</v>
      </c>
      <c r="C41" s="268" t="s">
        <v>119</v>
      </c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9"/>
    </row>
    <row r="42" spans="1:14" ht="51" x14ac:dyDescent="0.3">
      <c r="A42" s="129"/>
      <c r="B42" s="130" t="s">
        <v>120</v>
      </c>
      <c r="C42" s="268" t="s">
        <v>121</v>
      </c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9"/>
    </row>
    <row r="43" spans="1:14" x14ac:dyDescent="0.3">
      <c r="A43" s="131"/>
      <c r="B43" s="130" t="s">
        <v>122</v>
      </c>
      <c r="C43" s="271" t="s">
        <v>123</v>
      </c>
      <c r="D43" s="271"/>
      <c r="E43" s="271"/>
      <c r="F43" s="133"/>
      <c r="G43" s="134"/>
      <c r="H43" s="134"/>
      <c r="I43" s="134"/>
      <c r="J43" s="135">
        <v>20.68</v>
      </c>
      <c r="K43" s="136">
        <v>0.80500000000000005</v>
      </c>
      <c r="L43" s="135">
        <v>16.649999999999999</v>
      </c>
      <c r="M43" s="137">
        <v>25.9</v>
      </c>
      <c r="N43" s="138">
        <v>431.24</v>
      </c>
    </row>
    <row r="44" spans="1:14" x14ac:dyDescent="0.3">
      <c r="A44" s="131"/>
      <c r="B44" s="130" t="s">
        <v>124</v>
      </c>
      <c r="C44" s="271" t="s">
        <v>125</v>
      </c>
      <c r="D44" s="271"/>
      <c r="E44" s="271"/>
      <c r="F44" s="133"/>
      <c r="G44" s="134"/>
      <c r="H44" s="134"/>
      <c r="I44" s="134"/>
      <c r="J44" s="135">
        <v>8.9700000000000006</v>
      </c>
      <c r="K44" s="136">
        <v>0.80500000000000005</v>
      </c>
      <c r="L44" s="135">
        <v>7.22</v>
      </c>
      <c r="M44" s="134"/>
      <c r="N44" s="139"/>
    </row>
    <row r="45" spans="1:14" x14ac:dyDescent="0.3">
      <c r="A45" s="131"/>
      <c r="B45" s="130" t="s">
        <v>126</v>
      </c>
      <c r="C45" s="271" t="s">
        <v>127</v>
      </c>
      <c r="D45" s="271"/>
      <c r="E45" s="271"/>
      <c r="F45" s="133"/>
      <c r="G45" s="134"/>
      <c r="H45" s="134"/>
      <c r="I45" s="134"/>
      <c r="J45" s="135">
        <v>1.1100000000000001</v>
      </c>
      <c r="K45" s="136">
        <v>0.80500000000000005</v>
      </c>
      <c r="L45" s="135">
        <v>0.89</v>
      </c>
      <c r="M45" s="137">
        <v>25.9</v>
      </c>
      <c r="N45" s="138">
        <v>23.05</v>
      </c>
    </row>
    <row r="46" spans="1:14" x14ac:dyDescent="0.3">
      <c r="A46" s="131"/>
      <c r="B46" s="130" t="s">
        <v>128</v>
      </c>
      <c r="C46" s="271" t="s">
        <v>129</v>
      </c>
      <c r="D46" s="271"/>
      <c r="E46" s="271"/>
      <c r="F46" s="133"/>
      <c r="G46" s="134"/>
      <c r="H46" s="134"/>
      <c r="I46" s="134"/>
      <c r="J46" s="135">
        <v>7.84</v>
      </c>
      <c r="K46" s="140">
        <v>0</v>
      </c>
      <c r="L46" s="135">
        <v>0</v>
      </c>
      <c r="M46" s="134"/>
      <c r="N46" s="139"/>
    </row>
    <row r="47" spans="1:14" x14ac:dyDescent="0.3">
      <c r="A47" s="141"/>
      <c r="B47" s="130"/>
      <c r="C47" s="271" t="s">
        <v>130</v>
      </c>
      <c r="D47" s="271"/>
      <c r="E47" s="271"/>
      <c r="F47" s="133" t="s">
        <v>131</v>
      </c>
      <c r="G47" s="142">
        <v>2.15</v>
      </c>
      <c r="H47" s="136">
        <v>0.80500000000000005</v>
      </c>
      <c r="I47" s="143">
        <v>1.73075</v>
      </c>
      <c r="J47" s="144"/>
      <c r="K47" s="134"/>
      <c r="L47" s="144"/>
      <c r="M47" s="134"/>
      <c r="N47" s="139"/>
    </row>
    <row r="48" spans="1:14" x14ac:dyDescent="0.3">
      <c r="A48" s="141"/>
      <c r="B48" s="130"/>
      <c r="C48" s="271" t="s">
        <v>132</v>
      </c>
      <c r="D48" s="271"/>
      <c r="E48" s="271"/>
      <c r="F48" s="133" t="s">
        <v>131</v>
      </c>
      <c r="G48" s="142">
        <v>0.09</v>
      </c>
      <c r="H48" s="136">
        <v>0.80500000000000005</v>
      </c>
      <c r="I48" s="143">
        <v>7.2450000000000001E-2</v>
      </c>
      <c r="J48" s="144"/>
      <c r="K48" s="134"/>
      <c r="L48" s="144"/>
      <c r="M48" s="134"/>
      <c r="N48" s="139"/>
    </row>
    <row r="49" spans="1:14" x14ac:dyDescent="0.3">
      <c r="A49" s="131"/>
      <c r="B49" s="130"/>
      <c r="C49" s="272" t="s">
        <v>133</v>
      </c>
      <c r="D49" s="272"/>
      <c r="E49" s="272"/>
      <c r="F49" s="145"/>
      <c r="G49" s="146"/>
      <c r="H49" s="146"/>
      <c r="I49" s="146"/>
      <c r="J49" s="147">
        <v>37.49</v>
      </c>
      <c r="K49" s="146"/>
      <c r="L49" s="147">
        <v>23.87</v>
      </c>
      <c r="M49" s="146"/>
      <c r="N49" s="148"/>
    </row>
    <row r="50" spans="1:14" x14ac:dyDescent="0.3">
      <c r="A50" s="141"/>
      <c r="B50" s="130"/>
      <c r="C50" s="271" t="s">
        <v>134</v>
      </c>
      <c r="D50" s="271"/>
      <c r="E50" s="271"/>
      <c r="F50" s="133"/>
      <c r="G50" s="134"/>
      <c r="H50" s="134"/>
      <c r="I50" s="134"/>
      <c r="J50" s="144"/>
      <c r="K50" s="134"/>
      <c r="L50" s="135">
        <v>17.54</v>
      </c>
      <c r="M50" s="134"/>
      <c r="N50" s="138">
        <v>454.29</v>
      </c>
    </row>
    <row r="51" spans="1:14" ht="51" x14ac:dyDescent="0.3">
      <c r="A51" s="141"/>
      <c r="B51" s="130" t="s">
        <v>135</v>
      </c>
      <c r="C51" s="271" t="s">
        <v>136</v>
      </c>
      <c r="D51" s="271"/>
      <c r="E51" s="271"/>
      <c r="F51" s="133" t="s">
        <v>137</v>
      </c>
      <c r="G51" s="140">
        <v>97</v>
      </c>
      <c r="H51" s="134"/>
      <c r="I51" s="140">
        <v>97</v>
      </c>
      <c r="J51" s="144"/>
      <c r="K51" s="134"/>
      <c r="L51" s="135">
        <v>17.010000000000002</v>
      </c>
      <c r="M51" s="134"/>
      <c r="N51" s="138">
        <v>440.66</v>
      </c>
    </row>
    <row r="52" spans="1:14" ht="51" x14ac:dyDescent="0.3">
      <c r="A52" s="141"/>
      <c r="B52" s="130" t="s">
        <v>138</v>
      </c>
      <c r="C52" s="271" t="s">
        <v>139</v>
      </c>
      <c r="D52" s="271"/>
      <c r="E52" s="271"/>
      <c r="F52" s="133" t="s">
        <v>137</v>
      </c>
      <c r="G52" s="140">
        <v>51</v>
      </c>
      <c r="H52" s="134"/>
      <c r="I52" s="140">
        <v>51</v>
      </c>
      <c r="J52" s="144"/>
      <c r="K52" s="134"/>
      <c r="L52" s="135">
        <v>8.9499999999999993</v>
      </c>
      <c r="M52" s="134"/>
      <c r="N52" s="138">
        <v>231.69</v>
      </c>
    </row>
    <row r="53" spans="1:14" x14ac:dyDescent="0.3">
      <c r="A53" s="149"/>
      <c r="B53" s="150"/>
      <c r="C53" s="267" t="s">
        <v>140</v>
      </c>
      <c r="D53" s="267"/>
      <c r="E53" s="267"/>
      <c r="F53" s="124"/>
      <c r="G53" s="125"/>
      <c r="H53" s="125"/>
      <c r="I53" s="125"/>
      <c r="J53" s="127"/>
      <c r="K53" s="125"/>
      <c r="L53" s="151">
        <v>49.83</v>
      </c>
      <c r="M53" s="146"/>
      <c r="N53" s="128"/>
    </row>
    <row r="54" spans="1:14" ht="20.399999999999999" x14ac:dyDescent="0.3">
      <c r="A54" s="122" t="s">
        <v>141</v>
      </c>
      <c r="B54" s="123" t="s">
        <v>142</v>
      </c>
      <c r="C54" s="267" t="s">
        <v>143</v>
      </c>
      <c r="D54" s="267"/>
      <c r="E54" s="267"/>
      <c r="F54" s="124" t="s">
        <v>117</v>
      </c>
      <c r="G54" s="125"/>
      <c r="H54" s="125"/>
      <c r="I54" s="126">
        <v>1</v>
      </c>
      <c r="J54" s="127"/>
      <c r="K54" s="125"/>
      <c r="L54" s="127"/>
      <c r="M54" s="125"/>
      <c r="N54" s="128"/>
    </row>
    <row r="55" spans="1:14" ht="40.799999999999997" x14ac:dyDescent="0.3">
      <c r="A55" s="129"/>
      <c r="B55" s="130" t="s">
        <v>118</v>
      </c>
      <c r="C55" s="268" t="s">
        <v>119</v>
      </c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9"/>
    </row>
    <row r="56" spans="1:14" ht="51" x14ac:dyDescent="0.3">
      <c r="A56" s="129"/>
      <c r="B56" s="130" t="s">
        <v>120</v>
      </c>
      <c r="C56" s="268" t="s">
        <v>121</v>
      </c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9"/>
    </row>
    <row r="57" spans="1:14" x14ac:dyDescent="0.3">
      <c r="A57" s="131"/>
      <c r="B57" s="130" t="s">
        <v>122</v>
      </c>
      <c r="C57" s="271" t="s">
        <v>123</v>
      </c>
      <c r="D57" s="271"/>
      <c r="E57" s="271"/>
      <c r="F57" s="133"/>
      <c r="G57" s="134"/>
      <c r="H57" s="134"/>
      <c r="I57" s="134"/>
      <c r="J57" s="135">
        <v>8.27</v>
      </c>
      <c r="K57" s="136">
        <v>0.80500000000000005</v>
      </c>
      <c r="L57" s="135">
        <v>6.66</v>
      </c>
      <c r="M57" s="137">
        <v>25.9</v>
      </c>
      <c r="N57" s="138">
        <v>172.49</v>
      </c>
    </row>
    <row r="58" spans="1:14" x14ac:dyDescent="0.3">
      <c r="A58" s="131"/>
      <c r="B58" s="130" t="s">
        <v>124</v>
      </c>
      <c r="C58" s="271" t="s">
        <v>125</v>
      </c>
      <c r="D58" s="271"/>
      <c r="E58" s="271"/>
      <c r="F58" s="133"/>
      <c r="G58" s="134"/>
      <c r="H58" s="134"/>
      <c r="I58" s="134"/>
      <c r="J58" s="135">
        <v>13.11</v>
      </c>
      <c r="K58" s="136">
        <v>0.80500000000000005</v>
      </c>
      <c r="L58" s="135">
        <v>10.55</v>
      </c>
      <c r="M58" s="134"/>
      <c r="N58" s="139"/>
    </row>
    <row r="59" spans="1:14" x14ac:dyDescent="0.3">
      <c r="A59" s="131"/>
      <c r="B59" s="130" t="s">
        <v>126</v>
      </c>
      <c r="C59" s="271" t="s">
        <v>127</v>
      </c>
      <c r="D59" s="271"/>
      <c r="E59" s="271"/>
      <c r="F59" s="133"/>
      <c r="G59" s="134"/>
      <c r="H59" s="134"/>
      <c r="I59" s="134"/>
      <c r="J59" s="135">
        <v>1.26</v>
      </c>
      <c r="K59" s="136">
        <v>0.80500000000000005</v>
      </c>
      <c r="L59" s="135">
        <v>1.01</v>
      </c>
      <c r="M59" s="137">
        <v>25.9</v>
      </c>
      <c r="N59" s="138">
        <v>26.16</v>
      </c>
    </row>
    <row r="60" spans="1:14" x14ac:dyDescent="0.3">
      <c r="A60" s="131"/>
      <c r="B60" s="130" t="s">
        <v>128</v>
      </c>
      <c r="C60" s="271" t="s">
        <v>129</v>
      </c>
      <c r="D60" s="271"/>
      <c r="E60" s="271"/>
      <c r="F60" s="133"/>
      <c r="G60" s="134"/>
      <c r="H60" s="134"/>
      <c r="I60" s="134"/>
      <c r="J60" s="135">
        <v>2.25</v>
      </c>
      <c r="K60" s="140">
        <v>0</v>
      </c>
      <c r="L60" s="135">
        <v>0</v>
      </c>
      <c r="M60" s="134"/>
      <c r="N60" s="139"/>
    </row>
    <row r="61" spans="1:14" x14ac:dyDescent="0.3">
      <c r="A61" s="141"/>
      <c r="B61" s="130"/>
      <c r="C61" s="271" t="s">
        <v>130</v>
      </c>
      <c r="D61" s="271"/>
      <c r="E61" s="271"/>
      <c r="F61" s="133" t="s">
        <v>131</v>
      </c>
      <c r="G61" s="142">
        <v>0.86</v>
      </c>
      <c r="H61" s="136">
        <v>0.80500000000000005</v>
      </c>
      <c r="I61" s="152">
        <v>0.69230000000000003</v>
      </c>
      <c r="J61" s="144"/>
      <c r="K61" s="134"/>
      <c r="L61" s="144"/>
      <c r="M61" s="134"/>
      <c r="N61" s="139"/>
    </row>
    <row r="62" spans="1:14" x14ac:dyDescent="0.3">
      <c r="A62" s="141"/>
      <c r="B62" s="130"/>
      <c r="C62" s="271" t="s">
        <v>132</v>
      </c>
      <c r="D62" s="271"/>
      <c r="E62" s="271"/>
      <c r="F62" s="133" t="s">
        <v>131</v>
      </c>
      <c r="G62" s="142">
        <v>0.11</v>
      </c>
      <c r="H62" s="136">
        <v>0.80500000000000005</v>
      </c>
      <c r="I62" s="143">
        <v>8.8550000000000004E-2</v>
      </c>
      <c r="J62" s="144"/>
      <c r="K62" s="134"/>
      <c r="L62" s="144"/>
      <c r="M62" s="134"/>
      <c r="N62" s="139"/>
    </row>
    <row r="63" spans="1:14" x14ac:dyDescent="0.3">
      <c r="A63" s="131"/>
      <c r="B63" s="130"/>
      <c r="C63" s="272" t="s">
        <v>133</v>
      </c>
      <c r="D63" s="272"/>
      <c r="E63" s="272"/>
      <c r="F63" s="145"/>
      <c r="G63" s="146"/>
      <c r="H63" s="146"/>
      <c r="I63" s="146"/>
      <c r="J63" s="147">
        <v>23.63</v>
      </c>
      <c r="K63" s="146"/>
      <c r="L63" s="147">
        <v>17.21</v>
      </c>
      <c r="M63" s="146"/>
      <c r="N63" s="148"/>
    </row>
    <row r="64" spans="1:14" x14ac:dyDescent="0.3">
      <c r="A64" s="141"/>
      <c r="B64" s="130"/>
      <c r="C64" s="271" t="s">
        <v>134</v>
      </c>
      <c r="D64" s="271"/>
      <c r="E64" s="271"/>
      <c r="F64" s="133"/>
      <c r="G64" s="134"/>
      <c r="H64" s="134"/>
      <c r="I64" s="134"/>
      <c r="J64" s="144"/>
      <c r="K64" s="134"/>
      <c r="L64" s="135">
        <v>7.67</v>
      </c>
      <c r="M64" s="134"/>
      <c r="N64" s="138">
        <v>198.65</v>
      </c>
    </row>
    <row r="65" spans="1:14" ht="51" x14ac:dyDescent="0.3">
      <c r="A65" s="141"/>
      <c r="B65" s="130" t="s">
        <v>135</v>
      </c>
      <c r="C65" s="271" t="s">
        <v>136</v>
      </c>
      <c r="D65" s="271"/>
      <c r="E65" s="271"/>
      <c r="F65" s="133" t="s">
        <v>137</v>
      </c>
      <c r="G65" s="140">
        <v>97</v>
      </c>
      <c r="H65" s="134"/>
      <c r="I65" s="140">
        <v>97</v>
      </c>
      <c r="J65" s="144"/>
      <c r="K65" s="134"/>
      <c r="L65" s="135">
        <v>7.44</v>
      </c>
      <c r="M65" s="134"/>
      <c r="N65" s="138">
        <v>192.69</v>
      </c>
    </row>
    <row r="66" spans="1:14" ht="51" x14ac:dyDescent="0.3">
      <c r="A66" s="141"/>
      <c r="B66" s="130" t="s">
        <v>138</v>
      </c>
      <c r="C66" s="271" t="s">
        <v>139</v>
      </c>
      <c r="D66" s="271"/>
      <c r="E66" s="271"/>
      <c r="F66" s="133" t="s">
        <v>137</v>
      </c>
      <c r="G66" s="140">
        <v>51</v>
      </c>
      <c r="H66" s="134"/>
      <c r="I66" s="140">
        <v>51</v>
      </c>
      <c r="J66" s="144"/>
      <c r="K66" s="134"/>
      <c r="L66" s="135">
        <v>3.91</v>
      </c>
      <c r="M66" s="134"/>
      <c r="N66" s="138">
        <v>101.31</v>
      </c>
    </row>
    <row r="67" spans="1:14" x14ac:dyDescent="0.3">
      <c r="A67" s="149"/>
      <c r="B67" s="150"/>
      <c r="C67" s="267" t="s">
        <v>140</v>
      </c>
      <c r="D67" s="267"/>
      <c r="E67" s="267"/>
      <c r="F67" s="124"/>
      <c r="G67" s="125"/>
      <c r="H67" s="125"/>
      <c r="I67" s="125"/>
      <c r="J67" s="127"/>
      <c r="K67" s="125"/>
      <c r="L67" s="151">
        <v>28.56</v>
      </c>
      <c r="M67" s="146"/>
      <c r="N67" s="128"/>
    </row>
    <row r="68" spans="1:14" ht="20.399999999999999" x14ac:dyDescent="0.3">
      <c r="A68" s="122" t="s">
        <v>144</v>
      </c>
      <c r="B68" s="123" t="s">
        <v>145</v>
      </c>
      <c r="C68" s="267" t="s">
        <v>146</v>
      </c>
      <c r="D68" s="267"/>
      <c r="E68" s="267"/>
      <c r="F68" s="124" t="s">
        <v>147</v>
      </c>
      <c r="G68" s="125"/>
      <c r="H68" s="125"/>
      <c r="I68" s="126">
        <v>1</v>
      </c>
      <c r="J68" s="127"/>
      <c r="K68" s="125"/>
      <c r="L68" s="127"/>
      <c r="M68" s="125"/>
      <c r="N68" s="128"/>
    </row>
    <row r="69" spans="1:14" ht="40.799999999999997" x14ac:dyDescent="0.3">
      <c r="A69" s="129"/>
      <c r="B69" s="130" t="s">
        <v>118</v>
      </c>
      <c r="C69" s="268" t="s">
        <v>119</v>
      </c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9"/>
    </row>
    <row r="70" spans="1:14" ht="51" x14ac:dyDescent="0.3">
      <c r="A70" s="129"/>
      <c r="B70" s="130" t="s">
        <v>120</v>
      </c>
      <c r="C70" s="268" t="s">
        <v>121</v>
      </c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9"/>
    </row>
    <row r="71" spans="1:14" x14ac:dyDescent="0.3">
      <c r="A71" s="131"/>
      <c r="B71" s="130" t="s">
        <v>122</v>
      </c>
      <c r="C71" s="271" t="s">
        <v>123</v>
      </c>
      <c r="D71" s="271"/>
      <c r="E71" s="271"/>
      <c r="F71" s="133"/>
      <c r="G71" s="134"/>
      <c r="H71" s="134"/>
      <c r="I71" s="134"/>
      <c r="J71" s="135">
        <v>267.44</v>
      </c>
      <c r="K71" s="136">
        <v>0.80500000000000005</v>
      </c>
      <c r="L71" s="135">
        <v>215.29</v>
      </c>
      <c r="M71" s="137">
        <v>25.9</v>
      </c>
      <c r="N71" s="153">
        <v>5576.01</v>
      </c>
    </row>
    <row r="72" spans="1:14" x14ac:dyDescent="0.3">
      <c r="A72" s="131"/>
      <c r="B72" s="130" t="s">
        <v>124</v>
      </c>
      <c r="C72" s="271" t="s">
        <v>125</v>
      </c>
      <c r="D72" s="271"/>
      <c r="E72" s="271"/>
      <c r="F72" s="133"/>
      <c r="G72" s="134"/>
      <c r="H72" s="134"/>
      <c r="I72" s="134"/>
      <c r="J72" s="135">
        <v>372.35</v>
      </c>
      <c r="K72" s="136">
        <v>0.80500000000000005</v>
      </c>
      <c r="L72" s="135">
        <v>299.74</v>
      </c>
      <c r="M72" s="134"/>
      <c r="N72" s="139"/>
    </row>
    <row r="73" spans="1:14" x14ac:dyDescent="0.3">
      <c r="A73" s="131"/>
      <c r="B73" s="130" t="s">
        <v>126</v>
      </c>
      <c r="C73" s="271" t="s">
        <v>127</v>
      </c>
      <c r="D73" s="271"/>
      <c r="E73" s="271"/>
      <c r="F73" s="133"/>
      <c r="G73" s="134"/>
      <c r="H73" s="134"/>
      <c r="I73" s="134"/>
      <c r="J73" s="135">
        <v>42.23</v>
      </c>
      <c r="K73" s="136">
        <v>0.80500000000000005</v>
      </c>
      <c r="L73" s="135">
        <v>34</v>
      </c>
      <c r="M73" s="137">
        <v>25.9</v>
      </c>
      <c r="N73" s="138">
        <v>880.6</v>
      </c>
    </row>
    <row r="74" spans="1:14" x14ac:dyDescent="0.3">
      <c r="A74" s="131"/>
      <c r="B74" s="130" t="s">
        <v>128</v>
      </c>
      <c r="C74" s="271" t="s">
        <v>129</v>
      </c>
      <c r="D74" s="271"/>
      <c r="E74" s="271"/>
      <c r="F74" s="133"/>
      <c r="G74" s="134"/>
      <c r="H74" s="134"/>
      <c r="I74" s="134"/>
      <c r="J74" s="135">
        <v>193.77</v>
      </c>
      <c r="K74" s="140">
        <v>0</v>
      </c>
      <c r="L74" s="135">
        <v>0</v>
      </c>
      <c r="M74" s="134"/>
      <c r="N74" s="139"/>
    </row>
    <row r="75" spans="1:14" x14ac:dyDescent="0.3">
      <c r="A75" s="141"/>
      <c r="B75" s="130"/>
      <c r="C75" s="271" t="s">
        <v>130</v>
      </c>
      <c r="D75" s="271"/>
      <c r="E75" s="271"/>
      <c r="F75" s="133" t="s">
        <v>131</v>
      </c>
      <c r="G75" s="137">
        <v>27.8</v>
      </c>
      <c r="H75" s="136">
        <v>0.80500000000000005</v>
      </c>
      <c r="I75" s="136">
        <v>22.379000000000001</v>
      </c>
      <c r="J75" s="144"/>
      <c r="K75" s="134"/>
      <c r="L75" s="144"/>
      <c r="M75" s="134"/>
      <c r="N75" s="139"/>
    </row>
    <row r="76" spans="1:14" x14ac:dyDescent="0.3">
      <c r="A76" s="141"/>
      <c r="B76" s="130"/>
      <c r="C76" s="271" t="s">
        <v>132</v>
      </c>
      <c r="D76" s="271"/>
      <c r="E76" s="271"/>
      <c r="F76" s="133" t="s">
        <v>131</v>
      </c>
      <c r="G76" s="142">
        <v>3.16</v>
      </c>
      <c r="H76" s="136">
        <v>0.80500000000000005</v>
      </c>
      <c r="I76" s="152">
        <v>2.5438000000000001</v>
      </c>
      <c r="J76" s="144"/>
      <c r="K76" s="134"/>
      <c r="L76" s="144"/>
      <c r="M76" s="134"/>
      <c r="N76" s="139"/>
    </row>
    <row r="77" spans="1:14" x14ac:dyDescent="0.3">
      <c r="A77" s="131"/>
      <c r="B77" s="130"/>
      <c r="C77" s="272" t="s">
        <v>133</v>
      </c>
      <c r="D77" s="272"/>
      <c r="E77" s="272"/>
      <c r="F77" s="145"/>
      <c r="G77" s="146"/>
      <c r="H77" s="146"/>
      <c r="I77" s="146"/>
      <c r="J77" s="147">
        <v>833.56</v>
      </c>
      <c r="K77" s="146"/>
      <c r="L77" s="147">
        <v>515.03</v>
      </c>
      <c r="M77" s="146"/>
      <c r="N77" s="148"/>
    </row>
    <row r="78" spans="1:14" x14ac:dyDescent="0.3">
      <c r="A78" s="141"/>
      <c r="B78" s="130"/>
      <c r="C78" s="271" t="s">
        <v>134</v>
      </c>
      <c r="D78" s="271"/>
      <c r="E78" s="271"/>
      <c r="F78" s="133"/>
      <c r="G78" s="134"/>
      <c r="H78" s="134"/>
      <c r="I78" s="134"/>
      <c r="J78" s="144"/>
      <c r="K78" s="134"/>
      <c r="L78" s="135">
        <v>249.29</v>
      </c>
      <c r="M78" s="134"/>
      <c r="N78" s="153">
        <v>6456.61</v>
      </c>
    </row>
    <row r="79" spans="1:14" ht="51" x14ac:dyDescent="0.3">
      <c r="A79" s="141"/>
      <c r="B79" s="130" t="s">
        <v>135</v>
      </c>
      <c r="C79" s="271" t="s">
        <v>136</v>
      </c>
      <c r="D79" s="271"/>
      <c r="E79" s="271"/>
      <c r="F79" s="133" t="s">
        <v>137</v>
      </c>
      <c r="G79" s="140">
        <v>97</v>
      </c>
      <c r="H79" s="134"/>
      <c r="I79" s="140">
        <v>97</v>
      </c>
      <c r="J79" s="144"/>
      <c r="K79" s="134"/>
      <c r="L79" s="135">
        <v>241.81</v>
      </c>
      <c r="M79" s="134"/>
      <c r="N79" s="153">
        <v>6262.91</v>
      </c>
    </row>
    <row r="80" spans="1:14" ht="51" x14ac:dyDescent="0.3">
      <c r="A80" s="141"/>
      <c r="B80" s="130" t="s">
        <v>138</v>
      </c>
      <c r="C80" s="271" t="s">
        <v>139</v>
      </c>
      <c r="D80" s="271"/>
      <c r="E80" s="271"/>
      <c r="F80" s="133" t="s">
        <v>137</v>
      </c>
      <c r="G80" s="140">
        <v>51</v>
      </c>
      <c r="H80" s="134"/>
      <c r="I80" s="140">
        <v>51</v>
      </c>
      <c r="J80" s="144"/>
      <c r="K80" s="134"/>
      <c r="L80" s="135">
        <v>127.14</v>
      </c>
      <c r="M80" s="134"/>
      <c r="N80" s="153">
        <v>3292.87</v>
      </c>
    </row>
    <row r="81" spans="1:14" x14ac:dyDescent="0.3">
      <c r="A81" s="149"/>
      <c r="B81" s="150"/>
      <c r="C81" s="267" t="s">
        <v>140</v>
      </c>
      <c r="D81" s="267"/>
      <c r="E81" s="267"/>
      <c r="F81" s="124"/>
      <c r="G81" s="125"/>
      <c r="H81" s="125"/>
      <c r="I81" s="125"/>
      <c r="J81" s="127"/>
      <c r="K81" s="125"/>
      <c r="L81" s="151">
        <v>883.98</v>
      </c>
      <c r="M81" s="146"/>
      <c r="N81" s="128"/>
    </row>
    <row r="82" spans="1:14" ht="20.399999999999999" x14ac:dyDescent="0.3">
      <c r="A82" s="122" t="s">
        <v>148</v>
      </c>
      <c r="B82" s="123" t="s">
        <v>149</v>
      </c>
      <c r="C82" s="267" t="s">
        <v>150</v>
      </c>
      <c r="D82" s="267"/>
      <c r="E82" s="267"/>
      <c r="F82" s="124" t="s">
        <v>117</v>
      </c>
      <c r="G82" s="125"/>
      <c r="H82" s="125"/>
      <c r="I82" s="126">
        <v>1</v>
      </c>
      <c r="J82" s="127"/>
      <c r="K82" s="125"/>
      <c r="L82" s="127"/>
      <c r="M82" s="125"/>
      <c r="N82" s="128"/>
    </row>
    <row r="83" spans="1:14" ht="40.799999999999997" x14ac:dyDescent="0.3">
      <c r="A83" s="129"/>
      <c r="B83" s="130" t="s">
        <v>118</v>
      </c>
      <c r="C83" s="268" t="s">
        <v>119</v>
      </c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9"/>
    </row>
    <row r="84" spans="1:14" ht="51" x14ac:dyDescent="0.3">
      <c r="A84" s="129"/>
      <c r="B84" s="130" t="s">
        <v>120</v>
      </c>
      <c r="C84" s="268" t="s">
        <v>121</v>
      </c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9"/>
    </row>
    <row r="85" spans="1:14" x14ac:dyDescent="0.3">
      <c r="A85" s="131"/>
      <c r="B85" s="130" t="s">
        <v>122</v>
      </c>
      <c r="C85" s="271" t="s">
        <v>123</v>
      </c>
      <c r="D85" s="271"/>
      <c r="E85" s="271"/>
      <c r="F85" s="133"/>
      <c r="G85" s="134"/>
      <c r="H85" s="134"/>
      <c r="I85" s="134"/>
      <c r="J85" s="135">
        <v>69.55</v>
      </c>
      <c r="K85" s="136">
        <v>0.80500000000000005</v>
      </c>
      <c r="L85" s="135">
        <v>55.99</v>
      </c>
      <c r="M85" s="137">
        <v>25.9</v>
      </c>
      <c r="N85" s="153">
        <v>1450.14</v>
      </c>
    </row>
    <row r="86" spans="1:14" x14ac:dyDescent="0.3">
      <c r="A86" s="131"/>
      <c r="B86" s="130" t="s">
        <v>124</v>
      </c>
      <c r="C86" s="271" t="s">
        <v>125</v>
      </c>
      <c r="D86" s="271"/>
      <c r="E86" s="271"/>
      <c r="F86" s="133"/>
      <c r="G86" s="134"/>
      <c r="H86" s="134"/>
      <c r="I86" s="134"/>
      <c r="J86" s="135">
        <v>91.49</v>
      </c>
      <c r="K86" s="136">
        <v>0.80500000000000005</v>
      </c>
      <c r="L86" s="135">
        <v>73.650000000000006</v>
      </c>
      <c r="M86" s="134"/>
      <c r="N86" s="139"/>
    </row>
    <row r="87" spans="1:14" x14ac:dyDescent="0.3">
      <c r="A87" s="131"/>
      <c r="B87" s="130" t="s">
        <v>126</v>
      </c>
      <c r="C87" s="271" t="s">
        <v>127</v>
      </c>
      <c r="D87" s="271"/>
      <c r="E87" s="271"/>
      <c r="F87" s="133"/>
      <c r="G87" s="134"/>
      <c r="H87" s="134"/>
      <c r="I87" s="134"/>
      <c r="J87" s="135">
        <v>11.36</v>
      </c>
      <c r="K87" s="136">
        <v>0.80500000000000005</v>
      </c>
      <c r="L87" s="135">
        <v>9.14</v>
      </c>
      <c r="M87" s="137">
        <v>25.9</v>
      </c>
      <c r="N87" s="138">
        <v>236.73</v>
      </c>
    </row>
    <row r="88" spans="1:14" x14ac:dyDescent="0.3">
      <c r="A88" s="131"/>
      <c r="B88" s="130" t="s">
        <v>128</v>
      </c>
      <c r="C88" s="271" t="s">
        <v>129</v>
      </c>
      <c r="D88" s="271"/>
      <c r="E88" s="271"/>
      <c r="F88" s="133"/>
      <c r="G88" s="134"/>
      <c r="H88" s="134"/>
      <c r="I88" s="134"/>
      <c r="J88" s="135">
        <v>28.61</v>
      </c>
      <c r="K88" s="140">
        <v>0</v>
      </c>
      <c r="L88" s="135">
        <v>0</v>
      </c>
      <c r="M88" s="134"/>
      <c r="N88" s="139"/>
    </row>
    <row r="89" spans="1:14" x14ac:dyDescent="0.3">
      <c r="A89" s="141"/>
      <c r="B89" s="130"/>
      <c r="C89" s="271" t="s">
        <v>130</v>
      </c>
      <c r="D89" s="271"/>
      <c r="E89" s="271"/>
      <c r="F89" s="133" t="s">
        <v>131</v>
      </c>
      <c r="G89" s="142">
        <v>7.23</v>
      </c>
      <c r="H89" s="136">
        <v>0.80500000000000005</v>
      </c>
      <c r="I89" s="143">
        <v>5.8201499999999999</v>
      </c>
      <c r="J89" s="144"/>
      <c r="K89" s="134"/>
      <c r="L89" s="144"/>
      <c r="M89" s="134"/>
      <c r="N89" s="139"/>
    </row>
    <row r="90" spans="1:14" x14ac:dyDescent="0.3">
      <c r="A90" s="141"/>
      <c r="B90" s="130"/>
      <c r="C90" s="271" t="s">
        <v>132</v>
      </c>
      <c r="D90" s="271"/>
      <c r="E90" s="271"/>
      <c r="F90" s="133" t="s">
        <v>131</v>
      </c>
      <c r="G90" s="142">
        <v>0.92</v>
      </c>
      <c r="H90" s="136">
        <v>0.80500000000000005</v>
      </c>
      <c r="I90" s="152">
        <v>0.74060000000000004</v>
      </c>
      <c r="J90" s="144"/>
      <c r="K90" s="134"/>
      <c r="L90" s="144"/>
      <c r="M90" s="134"/>
      <c r="N90" s="139"/>
    </row>
    <row r="91" spans="1:14" x14ac:dyDescent="0.3">
      <c r="A91" s="131"/>
      <c r="B91" s="130"/>
      <c r="C91" s="272" t="s">
        <v>133</v>
      </c>
      <c r="D91" s="272"/>
      <c r="E91" s="272"/>
      <c r="F91" s="145"/>
      <c r="G91" s="146"/>
      <c r="H91" s="146"/>
      <c r="I91" s="146"/>
      <c r="J91" s="147">
        <v>189.65</v>
      </c>
      <c r="K91" s="146"/>
      <c r="L91" s="147">
        <v>129.63999999999999</v>
      </c>
      <c r="M91" s="146"/>
      <c r="N91" s="148"/>
    </row>
    <row r="92" spans="1:14" x14ac:dyDescent="0.3">
      <c r="A92" s="141"/>
      <c r="B92" s="130"/>
      <c r="C92" s="271" t="s">
        <v>134</v>
      </c>
      <c r="D92" s="271"/>
      <c r="E92" s="271"/>
      <c r="F92" s="133"/>
      <c r="G92" s="134"/>
      <c r="H92" s="134"/>
      <c r="I92" s="134"/>
      <c r="J92" s="144"/>
      <c r="K92" s="134"/>
      <c r="L92" s="135">
        <v>65.13</v>
      </c>
      <c r="M92" s="134"/>
      <c r="N92" s="153">
        <v>1686.87</v>
      </c>
    </row>
    <row r="93" spans="1:14" ht="51" x14ac:dyDescent="0.3">
      <c r="A93" s="141"/>
      <c r="B93" s="130" t="s">
        <v>135</v>
      </c>
      <c r="C93" s="271" t="s">
        <v>136</v>
      </c>
      <c r="D93" s="271"/>
      <c r="E93" s="271"/>
      <c r="F93" s="133" t="s">
        <v>137</v>
      </c>
      <c r="G93" s="140">
        <v>97</v>
      </c>
      <c r="H93" s="134"/>
      <c r="I93" s="140">
        <v>97</v>
      </c>
      <c r="J93" s="144"/>
      <c r="K93" s="134"/>
      <c r="L93" s="135">
        <v>63.18</v>
      </c>
      <c r="M93" s="134"/>
      <c r="N93" s="153">
        <v>1636.26</v>
      </c>
    </row>
    <row r="94" spans="1:14" ht="51" x14ac:dyDescent="0.3">
      <c r="A94" s="141"/>
      <c r="B94" s="130" t="s">
        <v>138</v>
      </c>
      <c r="C94" s="271" t="s">
        <v>139</v>
      </c>
      <c r="D94" s="271"/>
      <c r="E94" s="271"/>
      <c r="F94" s="133" t="s">
        <v>137</v>
      </c>
      <c r="G94" s="140">
        <v>51</v>
      </c>
      <c r="H94" s="134"/>
      <c r="I94" s="140">
        <v>51</v>
      </c>
      <c r="J94" s="144"/>
      <c r="K94" s="134"/>
      <c r="L94" s="135">
        <v>33.22</v>
      </c>
      <c r="M94" s="134"/>
      <c r="N94" s="138">
        <v>860.3</v>
      </c>
    </row>
    <row r="95" spans="1:14" x14ac:dyDescent="0.3">
      <c r="A95" s="149"/>
      <c r="B95" s="150"/>
      <c r="C95" s="267" t="s">
        <v>140</v>
      </c>
      <c r="D95" s="267"/>
      <c r="E95" s="267"/>
      <c r="F95" s="124"/>
      <c r="G95" s="125"/>
      <c r="H95" s="125"/>
      <c r="I95" s="125"/>
      <c r="J95" s="127"/>
      <c r="K95" s="125"/>
      <c r="L95" s="151">
        <v>226.04</v>
      </c>
      <c r="M95" s="146"/>
      <c r="N95" s="128"/>
    </row>
    <row r="96" spans="1:14" x14ac:dyDescent="0.3">
      <c r="A96" s="154"/>
      <c r="B96" s="155"/>
      <c r="C96" s="155"/>
      <c r="D96" s="155"/>
      <c r="E96" s="155"/>
      <c r="F96" s="156"/>
      <c r="G96" s="156"/>
      <c r="H96" s="156"/>
      <c r="I96" s="156"/>
      <c r="J96" s="157"/>
      <c r="K96" s="156"/>
      <c r="L96" s="157"/>
      <c r="M96" s="134"/>
      <c r="N96" s="157"/>
    </row>
    <row r="97" spans="1:14" x14ac:dyDescent="0.3"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9"/>
      <c r="M97" s="159"/>
      <c r="N97" s="159"/>
    </row>
    <row r="98" spans="1:14" x14ac:dyDescent="0.3">
      <c r="A98" s="160"/>
      <c r="B98" s="161"/>
      <c r="C98" s="267" t="s">
        <v>151</v>
      </c>
      <c r="D98" s="267"/>
      <c r="E98" s="267"/>
      <c r="F98" s="267"/>
      <c r="G98" s="267"/>
      <c r="H98" s="267"/>
      <c r="I98" s="267"/>
      <c r="J98" s="267"/>
      <c r="K98" s="267"/>
      <c r="L98" s="162"/>
      <c r="M98" s="163"/>
      <c r="N98" s="164"/>
    </row>
    <row r="99" spans="1:14" x14ac:dyDescent="0.3">
      <c r="A99" s="165"/>
      <c r="B99" s="130"/>
      <c r="C99" s="271" t="s">
        <v>152</v>
      </c>
      <c r="D99" s="271"/>
      <c r="E99" s="271"/>
      <c r="F99" s="271"/>
      <c r="G99" s="271"/>
      <c r="H99" s="271"/>
      <c r="I99" s="271"/>
      <c r="J99" s="271"/>
      <c r="K99" s="271"/>
      <c r="L99" s="166">
        <v>685.75</v>
      </c>
      <c r="M99" s="167"/>
      <c r="N99" s="168">
        <v>11748.79</v>
      </c>
    </row>
    <row r="100" spans="1:14" x14ac:dyDescent="0.3">
      <c r="A100" s="165"/>
      <c r="B100" s="130"/>
      <c r="C100" s="271" t="s">
        <v>153</v>
      </c>
      <c r="D100" s="271"/>
      <c r="E100" s="271"/>
      <c r="F100" s="271"/>
      <c r="G100" s="271"/>
      <c r="H100" s="271"/>
      <c r="I100" s="271"/>
      <c r="J100" s="271"/>
      <c r="K100" s="271"/>
      <c r="L100" s="169"/>
      <c r="M100" s="167"/>
      <c r="N100" s="170"/>
    </row>
    <row r="101" spans="1:14" x14ac:dyDescent="0.3">
      <c r="A101" s="165"/>
      <c r="B101" s="130"/>
      <c r="C101" s="271" t="s">
        <v>154</v>
      </c>
      <c r="D101" s="271"/>
      <c r="E101" s="271"/>
      <c r="F101" s="271"/>
      <c r="G101" s="271"/>
      <c r="H101" s="271"/>
      <c r="I101" s="271"/>
      <c r="J101" s="271"/>
      <c r="K101" s="271"/>
      <c r="L101" s="166">
        <v>294.58999999999997</v>
      </c>
      <c r="M101" s="167"/>
      <c r="N101" s="168">
        <v>7629.88</v>
      </c>
    </row>
    <row r="102" spans="1:14" x14ac:dyDescent="0.3">
      <c r="A102" s="165"/>
      <c r="B102" s="130"/>
      <c r="C102" s="271" t="s">
        <v>155</v>
      </c>
      <c r="D102" s="271"/>
      <c r="E102" s="271"/>
      <c r="F102" s="271"/>
      <c r="G102" s="271"/>
      <c r="H102" s="271"/>
      <c r="I102" s="271"/>
      <c r="J102" s="271"/>
      <c r="K102" s="271"/>
      <c r="L102" s="166">
        <v>391.16</v>
      </c>
      <c r="M102" s="167"/>
      <c r="N102" s="168">
        <v>4118.91</v>
      </c>
    </row>
    <row r="103" spans="1:14" x14ac:dyDescent="0.3">
      <c r="A103" s="165"/>
      <c r="B103" s="130"/>
      <c r="C103" s="271" t="s">
        <v>156</v>
      </c>
      <c r="D103" s="271"/>
      <c r="E103" s="271"/>
      <c r="F103" s="271"/>
      <c r="G103" s="271"/>
      <c r="H103" s="271"/>
      <c r="I103" s="271"/>
      <c r="J103" s="271"/>
      <c r="K103" s="271"/>
      <c r="L103" s="166">
        <v>45.04</v>
      </c>
      <c r="M103" s="167"/>
      <c r="N103" s="168">
        <v>1166.54</v>
      </c>
    </row>
    <row r="104" spans="1:14" x14ac:dyDescent="0.3">
      <c r="A104" s="165"/>
      <c r="B104" s="130"/>
      <c r="C104" s="271" t="s">
        <v>157</v>
      </c>
      <c r="D104" s="271"/>
      <c r="E104" s="271"/>
      <c r="F104" s="271"/>
      <c r="G104" s="271"/>
      <c r="H104" s="271"/>
      <c r="I104" s="271"/>
      <c r="J104" s="271"/>
      <c r="K104" s="271"/>
      <c r="L104" s="171">
        <v>1188.4100000000001</v>
      </c>
      <c r="M104" s="167"/>
      <c r="N104" s="168">
        <v>24767.48</v>
      </c>
    </row>
    <row r="105" spans="1:14" x14ac:dyDescent="0.3">
      <c r="A105" s="165"/>
      <c r="B105" s="130"/>
      <c r="C105" s="271" t="s">
        <v>153</v>
      </c>
      <c r="D105" s="271"/>
      <c r="E105" s="271"/>
      <c r="F105" s="271"/>
      <c r="G105" s="271"/>
      <c r="H105" s="271"/>
      <c r="I105" s="271"/>
      <c r="J105" s="271"/>
      <c r="K105" s="271"/>
      <c r="L105" s="169"/>
      <c r="M105" s="167"/>
      <c r="N105" s="170"/>
    </row>
    <row r="106" spans="1:14" x14ac:dyDescent="0.3">
      <c r="A106" s="165"/>
      <c r="B106" s="130"/>
      <c r="C106" s="271" t="s">
        <v>158</v>
      </c>
      <c r="D106" s="271"/>
      <c r="E106" s="271"/>
      <c r="F106" s="271"/>
      <c r="G106" s="271"/>
      <c r="H106" s="271"/>
      <c r="I106" s="271"/>
      <c r="J106" s="271"/>
      <c r="K106" s="271"/>
      <c r="L106" s="166">
        <v>294.58999999999997</v>
      </c>
      <c r="M106" s="167"/>
      <c r="N106" s="168">
        <v>7629.88</v>
      </c>
    </row>
    <row r="107" spans="1:14" ht="102" x14ac:dyDescent="0.3">
      <c r="A107" s="165"/>
      <c r="B107" s="130" t="s">
        <v>159</v>
      </c>
      <c r="C107" s="271" t="s">
        <v>160</v>
      </c>
      <c r="D107" s="271"/>
      <c r="E107" s="271"/>
      <c r="F107" s="271"/>
      <c r="G107" s="271"/>
      <c r="H107" s="271"/>
      <c r="I107" s="271"/>
      <c r="J107" s="271"/>
      <c r="K107" s="271"/>
      <c r="L107" s="166">
        <v>391.16</v>
      </c>
      <c r="M107" s="172">
        <v>10.53</v>
      </c>
      <c r="N107" s="168">
        <v>4118.91</v>
      </c>
    </row>
    <row r="108" spans="1:14" x14ac:dyDescent="0.3">
      <c r="A108" s="165"/>
      <c r="B108" s="130"/>
      <c r="C108" s="271" t="s">
        <v>161</v>
      </c>
      <c r="D108" s="271"/>
      <c r="E108" s="271"/>
      <c r="F108" s="271"/>
      <c r="G108" s="271"/>
      <c r="H108" s="271"/>
      <c r="I108" s="271"/>
      <c r="J108" s="271"/>
      <c r="K108" s="271"/>
      <c r="L108" s="166">
        <v>45.04</v>
      </c>
      <c r="M108" s="167"/>
      <c r="N108" s="168">
        <v>1166.54</v>
      </c>
    </row>
    <row r="109" spans="1:14" x14ac:dyDescent="0.3">
      <c r="A109" s="165"/>
      <c r="B109" s="130"/>
      <c r="C109" s="271" t="s">
        <v>162</v>
      </c>
      <c r="D109" s="271"/>
      <c r="E109" s="271"/>
      <c r="F109" s="271"/>
      <c r="G109" s="271"/>
      <c r="H109" s="271"/>
      <c r="I109" s="271"/>
      <c r="J109" s="271"/>
      <c r="K109" s="271"/>
      <c r="L109" s="166">
        <v>329.44</v>
      </c>
      <c r="M109" s="167"/>
      <c r="N109" s="168">
        <v>8532.52</v>
      </c>
    </row>
    <row r="110" spans="1:14" x14ac:dyDescent="0.3">
      <c r="A110" s="165"/>
      <c r="B110" s="130"/>
      <c r="C110" s="271" t="s">
        <v>163</v>
      </c>
      <c r="D110" s="271"/>
      <c r="E110" s="271"/>
      <c r="F110" s="271"/>
      <c r="G110" s="271"/>
      <c r="H110" s="271"/>
      <c r="I110" s="271"/>
      <c r="J110" s="271"/>
      <c r="K110" s="271"/>
      <c r="L110" s="166">
        <v>173.22</v>
      </c>
      <c r="M110" s="167"/>
      <c r="N110" s="168">
        <v>4486.17</v>
      </c>
    </row>
    <row r="111" spans="1:14" x14ac:dyDescent="0.3">
      <c r="A111" s="165"/>
      <c r="B111" s="130"/>
      <c r="C111" s="271" t="s">
        <v>164</v>
      </c>
      <c r="D111" s="271"/>
      <c r="E111" s="271"/>
      <c r="F111" s="271"/>
      <c r="G111" s="271"/>
      <c r="H111" s="271"/>
      <c r="I111" s="271"/>
      <c r="J111" s="271"/>
      <c r="K111" s="271"/>
      <c r="L111" s="166">
        <v>339.63</v>
      </c>
      <c r="M111" s="167"/>
      <c r="N111" s="168">
        <v>8796.42</v>
      </c>
    </row>
    <row r="112" spans="1:14" x14ac:dyDescent="0.3">
      <c r="A112" s="165"/>
      <c r="B112" s="130"/>
      <c r="C112" s="271" t="s">
        <v>165</v>
      </c>
      <c r="D112" s="271"/>
      <c r="E112" s="271"/>
      <c r="F112" s="271"/>
      <c r="G112" s="271"/>
      <c r="H112" s="271"/>
      <c r="I112" s="271"/>
      <c r="J112" s="271"/>
      <c r="K112" s="271"/>
      <c r="L112" s="166">
        <v>329.44</v>
      </c>
      <c r="M112" s="167"/>
      <c r="N112" s="168">
        <v>8532.52</v>
      </c>
    </row>
    <row r="113" spans="1:14" x14ac:dyDescent="0.3">
      <c r="A113" s="165"/>
      <c r="B113" s="130"/>
      <c r="C113" s="271" t="s">
        <v>166</v>
      </c>
      <c r="D113" s="271"/>
      <c r="E113" s="271"/>
      <c r="F113" s="271"/>
      <c r="G113" s="271"/>
      <c r="H113" s="271"/>
      <c r="I113" s="271"/>
      <c r="J113" s="271"/>
      <c r="K113" s="271"/>
      <c r="L113" s="166">
        <v>173.22</v>
      </c>
      <c r="M113" s="167"/>
      <c r="N113" s="168">
        <v>4486.17</v>
      </c>
    </row>
    <row r="114" spans="1:14" x14ac:dyDescent="0.3">
      <c r="A114" s="165"/>
      <c r="B114" s="173"/>
      <c r="C114" s="273" t="s">
        <v>167</v>
      </c>
      <c r="D114" s="273"/>
      <c r="E114" s="273"/>
      <c r="F114" s="273"/>
      <c r="G114" s="273"/>
      <c r="H114" s="273"/>
      <c r="I114" s="273"/>
      <c r="J114" s="273"/>
      <c r="K114" s="273"/>
      <c r="L114" s="174">
        <v>1188.4100000000001</v>
      </c>
      <c r="M114" s="175"/>
      <c r="N114" s="176">
        <v>24767.48</v>
      </c>
    </row>
    <row r="115" spans="1:14" x14ac:dyDescent="0.3">
      <c r="B115" s="157"/>
      <c r="C115" s="155"/>
      <c r="D115" s="155"/>
      <c r="E115" s="155"/>
      <c r="F115" s="155"/>
      <c r="G115" s="155"/>
      <c r="H115" s="155"/>
      <c r="I115" s="155"/>
      <c r="J115" s="155"/>
      <c r="K115" s="155"/>
      <c r="L115" s="174"/>
      <c r="M115" s="177"/>
      <c r="N115" s="178"/>
    </row>
    <row r="116" spans="1:14" x14ac:dyDescent="0.3">
      <c r="A116" s="179"/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</row>
  </sheetData>
  <mergeCells count="107">
    <mergeCell ref="C110:K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K109"/>
    <mergeCell ref="C98:K98"/>
    <mergeCell ref="C99:K99"/>
    <mergeCell ref="C100:K100"/>
    <mergeCell ref="C101:K101"/>
    <mergeCell ref="C102:K102"/>
    <mergeCell ref="C103:K103"/>
    <mergeCell ref="C90:E90"/>
    <mergeCell ref="C91:E91"/>
    <mergeCell ref="C92:E92"/>
    <mergeCell ref="C93:E93"/>
    <mergeCell ref="C94:E94"/>
    <mergeCell ref="C95:E95"/>
    <mergeCell ref="C84:N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N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N69"/>
    <mergeCell ref="C70:N70"/>
    <mergeCell ref="C71:E71"/>
    <mergeCell ref="C60:E60"/>
    <mergeCell ref="C61:E61"/>
    <mergeCell ref="C62:E62"/>
    <mergeCell ref="C63:E63"/>
    <mergeCell ref="C64:E64"/>
    <mergeCell ref="C65:E65"/>
    <mergeCell ref="C54:E54"/>
    <mergeCell ref="C55:N55"/>
    <mergeCell ref="C56:N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N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6"/>
  <sheetViews>
    <sheetView topLeftCell="A328" workbookViewId="0">
      <selection activeCell="N334" sqref="N334"/>
    </sheetView>
  </sheetViews>
  <sheetFormatPr defaultRowHeight="14.4" x14ac:dyDescent="0.3"/>
  <cols>
    <col min="14" max="14" width="10.88671875" customWidth="1"/>
  </cols>
  <sheetData>
    <row r="1" spans="1:14" x14ac:dyDescent="0.3">
      <c r="N1" s="87" t="s">
        <v>66</v>
      </c>
    </row>
    <row r="2" spans="1:14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 t="s">
        <v>67</v>
      </c>
    </row>
    <row r="3" spans="1:14" x14ac:dyDescent="0.3">
      <c r="A3" s="8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87"/>
    </row>
    <row r="4" spans="1:14" x14ac:dyDescent="0.3">
      <c r="A4" s="91"/>
      <c r="B4" s="92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x14ac:dyDescent="0.3">
      <c r="A5" s="91" t="s">
        <v>68</v>
      </c>
      <c r="B5" s="92"/>
      <c r="C5" s="88"/>
      <c r="E5" s="88"/>
      <c r="F5" s="88"/>
      <c r="G5" s="253" t="s">
        <v>69</v>
      </c>
      <c r="H5" s="253"/>
      <c r="I5" s="253"/>
      <c r="J5" s="253"/>
      <c r="K5" s="253"/>
      <c r="L5" s="253"/>
      <c r="M5" s="253"/>
      <c r="N5" s="253"/>
    </row>
    <row r="6" spans="1:14" x14ac:dyDescent="0.3">
      <c r="A6" s="91" t="s">
        <v>70</v>
      </c>
      <c r="B6" s="92"/>
      <c r="C6" s="88"/>
      <c r="E6" s="93"/>
      <c r="F6" s="93"/>
      <c r="G6" s="251" t="s">
        <v>71</v>
      </c>
      <c r="H6" s="251"/>
      <c r="I6" s="251"/>
      <c r="J6" s="251"/>
      <c r="K6" s="251"/>
      <c r="L6" s="251"/>
      <c r="M6" s="251"/>
      <c r="N6" s="251"/>
    </row>
    <row r="7" spans="1:14" x14ac:dyDescent="0.3">
      <c r="A7" s="250" t="s">
        <v>72</v>
      </c>
      <c r="B7" s="250"/>
      <c r="C7" s="250"/>
      <c r="D7" s="250"/>
      <c r="E7" s="250"/>
      <c r="F7" s="250"/>
      <c r="G7" s="251" t="s">
        <v>73</v>
      </c>
      <c r="H7" s="251"/>
      <c r="I7" s="251"/>
      <c r="J7" s="251"/>
      <c r="K7" s="251"/>
      <c r="L7" s="251"/>
      <c r="M7" s="251"/>
      <c r="N7" s="251"/>
    </row>
    <row r="8" spans="1:14" x14ac:dyDescent="0.3">
      <c r="A8" s="254" t="s">
        <v>74</v>
      </c>
      <c r="B8" s="254"/>
      <c r="C8" s="254"/>
      <c r="D8" s="254"/>
      <c r="E8" s="254"/>
      <c r="F8" s="254"/>
      <c r="G8" s="251"/>
      <c r="H8" s="251"/>
      <c r="I8" s="251"/>
      <c r="J8" s="251"/>
      <c r="K8" s="251"/>
      <c r="L8" s="251"/>
      <c r="M8" s="251"/>
      <c r="N8" s="251"/>
    </row>
    <row r="9" spans="1:14" x14ac:dyDescent="0.3">
      <c r="A9" s="250" t="s">
        <v>75</v>
      </c>
      <c r="B9" s="250"/>
      <c r="C9" s="250"/>
      <c r="D9" s="250"/>
      <c r="E9" s="250"/>
      <c r="F9" s="250"/>
      <c r="G9" s="251"/>
      <c r="H9" s="251"/>
      <c r="I9" s="251"/>
      <c r="J9" s="251"/>
      <c r="K9" s="251"/>
      <c r="L9" s="251"/>
      <c r="M9" s="251"/>
      <c r="N9" s="251"/>
    </row>
    <row r="10" spans="1:14" x14ac:dyDescent="0.3">
      <c r="A10" s="252" t="s">
        <v>76</v>
      </c>
      <c r="B10" s="252"/>
      <c r="C10" s="252"/>
      <c r="D10" s="252"/>
      <c r="E10" s="252"/>
      <c r="F10" s="252"/>
      <c r="G10" s="251"/>
      <c r="H10" s="251"/>
      <c r="I10" s="251"/>
      <c r="J10" s="251"/>
      <c r="K10" s="251"/>
      <c r="L10" s="251"/>
      <c r="M10" s="251"/>
      <c r="N10" s="251"/>
    </row>
    <row r="11" spans="1:14" x14ac:dyDescent="0.3">
      <c r="A11" s="252" t="s">
        <v>77</v>
      </c>
      <c r="B11" s="252"/>
      <c r="C11" s="252"/>
      <c r="D11" s="252"/>
      <c r="E11" s="252"/>
      <c r="F11" s="252"/>
      <c r="G11" s="251"/>
      <c r="H11" s="251"/>
      <c r="I11" s="251"/>
      <c r="J11" s="251"/>
      <c r="K11" s="251"/>
      <c r="L11" s="251"/>
      <c r="M11" s="251"/>
      <c r="N11" s="251"/>
    </row>
    <row r="12" spans="1:14" x14ac:dyDescent="0.3">
      <c r="A12" s="94"/>
      <c r="B12" s="88"/>
      <c r="C12" s="88"/>
      <c r="D12" s="88"/>
      <c r="E12" s="88"/>
      <c r="F12" s="92"/>
      <c r="G12" s="92"/>
      <c r="H12" s="92"/>
      <c r="I12" s="92"/>
      <c r="J12" s="92"/>
      <c r="K12" s="92"/>
      <c r="L12" s="92"/>
      <c r="M12" s="92"/>
      <c r="N12" s="92"/>
    </row>
    <row r="13" spans="1:14" x14ac:dyDescent="0.3">
      <c r="A13" s="259" t="s">
        <v>169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</row>
    <row r="14" spans="1:14" x14ac:dyDescent="0.3">
      <c r="A14" s="255" t="s">
        <v>0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</row>
    <row r="15" spans="1:14" x14ac:dyDescent="0.3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x14ac:dyDescent="0.3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</row>
    <row r="17" spans="1:14" x14ac:dyDescent="0.3">
      <c r="A17" s="255" t="s">
        <v>78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</row>
    <row r="18" spans="1:14" ht="17.399999999999999" x14ac:dyDescent="0.3">
      <c r="A18" s="260" t="s">
        <v>170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</row>
    <row r="19" spans="1:14" ht="17.399999999999999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x14ac:dyDescent="0.3">
      <c r="A20" s="261" t="s">
        <v>171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</row>
    <row r="21" spans="1:14" x14ac:dyDescent="0.3">
      <c r="A21" s="255" t="s">
        <v>80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</row>
    <row r="22" spans="1:14" x14ac:dyDescent="0.3">
      <c r="A22" s="88" t="s">
        <v>81</v>
      </c>
      <c r="B22" s="97" t="s">
        <v>82</v>
      </c>
      <c r="C22" s="98" t="s">
        <v>83</v>
      </c>
      <c r="D22" s="98"/>
      <c r="E22" s="98"/>
      <c r="F22" s="93"/>
      <c r="G22" s="93"/>
      <c r="H22" s="93"/>
      <c r="I22" s="93"/>
      <c r="J22" s="93"/>
      <c r="K22" s="93"/>
      <c r="L22" s="93"/>
      <c r="M22" s="93"/>
      <c r="N22" s="93"/>
    </row>
    <row r="23" spans="1:14" x14ac:dyDescent="0.3">
      <c r="A23" s="88" t="s">
        <v>84</v>
      </c>
      <c r="B23" s="253"/>
      <c r="C23" s="253"/>
      <c r="D23" s="253"/>
      <c r="E23" s="253"/>
      <c r="F23" s="253"/>
      <c r="G23" s="93"/>
      <c r="H23" s="93"/>
      <c r="I23" s="93"/>
      <c r="J23" s="93"/>
      <c r="K23" s="93"/>
      <c r="L23" s="93"/>
      <c r="M23" s="93"/>
      <c r="N23" s="93"/>
    </row>
    <row r="24" spans="1:14" x14ac:dyDescent="0.3">
      <c r="A24" s="88"/>
      <c r="B24" s="256" t="s">
        <v>85</v>
      </c>
      <c r="C24" s="256"/>
      <c r="D24" s="256"/>
      <c r="E24" s="256"/>
      <c r="F24" s="256"/>
      <c r="G24" s="99"/>
      <c r="H24" s="99"/>
      <c r="I24" s="99"/>
      <c r="J24" s="99"/>
      <c r="K24" s="99"/>
      <c r="L24" s="99"/>
      <c r="M24" s="100"/>
      <c r="N24" s="99"/>
    </row>
    <row r="25" spans="1:14" x14ac:dyDescent="0.3">
      <c r="A25" s="88"/>
      <c r="B25" s="88"/>
      <c r="C25" s="88"/>
      <c r="D25" s="101"/>
      <c r="E25" s="101"/>
      <c r="F25" s="101"/>
      <c r="G25" s="101"/>
      <c r="H25" s="101"/>
      <c r="I25" s="101"/>
      <c r="J25" s="101"/>
      <c r="K25" s="101"/>
      <c r="L25" s="101"/>
      <c r="M25" s="99"/>
      <c r="N25" s="99"/>
    </row>
    <row r="26" spans="1:14" x14ac:dyDescent="0.3">
      <c r="A26" s="102" t="s">
        <v>86</v>
      </c>
      <c r="B26" s="88"/>
      <c r="C26" s="88"/>
      <c r="D26" s="103" t="s">
        <v>87</v>
      </c>
      <c r="E26" s="104"/>
      <c r="F26" s="105"/>
      <c r="G26" s="106"/>
      <c r="H26" s="106"/>
      <c r="I26" s="106"/>
      <c r="J26" s="106"/>
      <c r="K26" s="106"/>
      <c r="L26" s="106"/>
      <c r="M26" s="106"/>
      <c r="N26" s="106"/>
    </row>
    <row r="27" spans="1:14" x14ac:dyDescent="0.3">
      <c r="A27" s="88"/>
      <c r="B27" s="90"/>
      <c r="C27" s="90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  <row r="28" spans="1:14" x14ac:dyDescent="0.3">
      <c r="A28" s="102" t="s">
        <v>88</v>
      </c>
      <c r="B28" s="90"/>
      <c r="C28" s="108">
        <v>1519.97</v>
      </c>
      <c r="D28" s="109" t="s">
        <v>172</v>
      </c>
      <c r="E28" s="110" t="s">
        <v>90</v>
      </c>
      <c r="G28" s="90"/>
      <c r="H28" s="90"/>
      <c r="I28" s="90"/>
      <c r="J28" s="90"/>
      <c r="K28" s="90"/>
      <c r="L28" s="111"/>
      <c r="M28" s="111"/>
      <c r="N28" s="90"/>
    </row>
    <row r="29" spans="1:14" x14ac:dyDescent="0.3">
      <c r="A29" s="88"/>
      <c r="B29" s="112" t="s">
        <v>91</v>
      </c>
      <c r="C29" s="113"/>
      <c r="D29" s="114"/>
      <c r="E29" s="110"/>
      <c r="G29" s="90"/>
    </row>
    <row r="30" spans="1:14" x14ac:dyDescent="0.3">
      <c r="A30" s="88"/>
      <c r="B30" s="115" t="s">
        <v>92</v>
      </c>
      <c r="C30" s="108">
        <v>0</v>
      </c>
      <c r="D30" s="109" t="s">
        <v>93</v>
      </c>
      <c r="E30" s="110" t="s">
        <v>90</v>
      </c>
      <c r="G30" s="90" t="s">
        <v>94</v>
      </c>
      <c r="I30" s="90"/>
      <c r="J30" s="90"/>
      <c r="K30" s="90"/>
      <c r="L30" s="108">
        <v>29.25</v>
      </c>
      <c r="M30" s="116" t="s">
        <v>173</v>
      </c>
      <c r="N30" s="110" t="s">
        <v>90</v>
      </c>
    </row>
    <row r="31" spans="1:14" x14ac:dyDescent="0.3">
      <c r="A31" s="88"/>
      <c r="B31" s="115" t="s">
        <v>19</v>
      </c>
      <c r="C31" s="108">
        <v>150.51</v>
      </c>
      <c r="D31" s="117" t="s">
        <v>174</v>
      </c>
      <c r="E31" s="110" t="s">
        <v>90</v>
      </c>
      <c r="G31" s="90" t="s">
        <v>96</v>
      </c>
      <c r="I31" s="90"/>
      <c r="J31" s="90"/>
      <c r="K31" s="90"/>
      <c r="L31" s="257">
        <v>117.79</v>
      </c>
      <c r="M31" s="257"/>
      <c r="N31" s="110" t="s">
        <v>97</v>
      </c>
    </row>
    <row r="32" spans="1:14" x14ac:dyDescent="0.3">
      <c r="A32" s="88"/>
      <c r="B32" s="115" t="s">
        <v>98</v>
      </c>
      <c r="C32" s="108">
        <v>1369.46</v>
      </c>
      <c r="D32" s="117" t="s">
        <v>175</v>
      </c>
      <c r="E32" s="110" t="s">
        <v>90</v>
      </c>
      <c r="G32" s="90" t="s">
        <v>99</v>
      </c>
      <c r="I32" s="90"/>
      <c r="J32" s="90"/>
      <c r="K32" s="90"/>
      <c r="L32" s="257">
        <v>31.75</v>
      </c>
      <c r="M32" s="257"/>
      <c r="N32" s="110" t="s">
        <v>97</v>
      </c>
    </row>
    <row r="33" spans="1:14" x14ac:dyDescent="0.3">
      <c r="A33" s="88"/>
      <c r="B33" s="115" t="s">
        <v>100</v>
      </c>
      <c r="C33" s="108">
        <v>0</v>
      </c>
      <c r="D33" s="109" t="s">
        <v>93</v>
      </c>
      <c r="E33" s="110" t="s">
        <v>90</v>
      </c>
      <c r="G33" s="90"/>
      <c r="H33" s="90"/>
      <c r="I33" s="90"/>
      <c r="J33" s="90"/>
      <c r="K33" s="90"/>
      <c r="L33" s="258" t="s">
        <v>101</v>
      </c>
      <c r="M33" s="258"/>
      <c r="N33" s="90"/>
    </row>
    <row r="34" spans="1:14" x14ac:dyDescent="0.3">
      <c r="A34" s="118"/>
    </row>
    <row r="35" spans="1:14" x14ac:dyDescent="0.3">
      <c r="A35" s="270" t="s">
        <v>102</v>
      </c>
      <c r="B35" s="262" t="s">
        <v>34</v>
      </c>
      <c r="C35" s="262" t="s">
        <v>103</v>
      </c>
      <c r="D35" s="262"/>
      <c r="E35" s="262"/>
      <c r="F35" s="262" t="s">
        <v>104</v>
      </c>
      <c r="G35" s="262" t="s">
        <v>105</v>
      </c>
      <c r="H35" s="262"/>
      <c r="I35" s="262"/>
      <c r="J35" s="262" t="s">
        <v>106</v>
      </c>
      <c r="K35" s="262"/>
      <c r="L35" s="262"/>
      <c r="M35" s="262" t="s">
        <v>107</v>
      </c>
      <c r="N35" s="262" t="s">
        <v>108</v>
      </c>
    </row>
    <row r="36" spans="1:14" x14ac:dyDescent="0.3">
      <c r="A36" s="270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</row>
    <row r="37" spans="1:14" ht="40.799999999999997" x14ac:dyDescent="0.3">
      <c r="A37" s="270"/>
      <c r="B37" s="262"/>
      <c r="C37" s="262"/>
      <c r="D37" s="262"/>
      <c r="E37" s="262"/>
      <c r="F37" s="262"/>
      <c r="G37" s="119" t="s">
        <v>109</v>
      </c>
      <c r="H37" s="119" t="s">
        <v>110</v>
      </c>
      <c r="I37" s="119" t="s">
        <v>111</v>
      </c>
      <c r="J37" s="119" t="s">
        <v>109</v>
      </c>
      <c r="K37" s="119" t="s">
        <v>110</v>
      </c>
      <c r="L37" s="119" t="s">
        <v>112</v>
      </c>
      <c r="M37" s="262"/>
      <c r="N37" s="262"/>
    </row>
    <row r="38" spans="1:14" x14ac:dyDescent="0.3">
      <c r="A38" s="120">
        <v>1</v>
      </c>
      <c r="B38" s="121">
        <v>2</v>
      </c>
      <c r="C38" s="263">
        <v>3</v>
      </c>
      <c r="D38" s="263"/>
      <c r="E38" s="263"/>
      <c r="F38" s="121">
        <v>4</v>
      </c>
      <c r="G38" s="121">
        <v>5</v>
      </c>
      <c r="H38" s="121">
        <v>6</v>
      </c>
      <c r="I38" s="121">
        <v>7</v>
      </c>
      <c r="J38" s="121">
        <v>8</v>
      </c>
      <c r="K38" s="121">
        <v>9</v>
      </c>
      <c r="L38" s="121">
        <v>10</v>
      </c>
      <c r="M38" s="121">
        <v>11</v>
      </c>
      <c r="N38" s="121">
        <v>12</v>
      </c>
    </row>
    <row r="39" spans="1:14" x14ac:dyDescent="0.3">
      <c r="A39" s="264" t="s">
        <v>176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6"/>
    </row>
    <row r="40" spans="1:14" ht="20.399999999999999" x14ac:dyDescent="0.3">
      <c r="A40" s="122" t="s">
        <v>122</v>
      </c>
      <c r="B40" s="123" t="s">
        <v>177</v>
      </c>
      <c r="C40" s="267" t="s">
        <v>178</v>
      </c>
      <c r="D40" s="267"/>
      <c r="E40" s="267"/>
      <c r="F40" s="124" t="s">
        <v>117</v>
      </c>
      <c r="G40" s="125"/>
      <c r="H40" s="125"/>
      <c r="I40" s="126">
        <v>1</v>
      </c>
      <c r="J40" s="127"/>
      <c r="K40" s="125"/>
      <c r="L40" s="127"/>
      <c r="M40" s="125"/>
      <c r="N40" s="128"/>
    </row>
    <row r="41" spans="1:14" ht="51" x14ac:dyDescent="0.3">
      <c r="A41" s="129"/>
      <c r="B41" s="130" t="s">
        <v>120</v>
      </c>
      <c r="C41" s="268" t="s">
        <v>121</v>
      </c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9"/>
    </row>
    <row r="42" spans="1:14" x14ac:dyDescent="0.3">
      <c r="A42" s="131"/>
      <c r="B42" s="130" t="s">
        <v>122</v>
      </c>
      <c r="C42" s="271" t="s">
        <v>123</v>
      </c>
      <c r="D42" s="271"/>
      <c r="E42" s="271"/>
      <c r="F42" s="133"/>
      <c r="G42" s="134"/>
      <c r="H42" s="134"/>
      <c r="I42" s="134"/>
      <c r="J42" s="135">
        <v>277.06</v>
      </c>
      <c r="K42" s="142">
        <v>1.1499999999999999</v>
      </c>
      <c r="L42" s="135">
        <v>318.62</v>
      </c>
      <c r="M42" s="137">
        <v>25.9</v>
      </c>
      <c r="N42" s="153">
        <v>8252.26</v>
      </c>
    </row>
    <row r="43" spans="1:14" x14ac:dyDescent="0.3">
      <c r="A43" s="131"/>
      <c r="B43" s="130" t="s">
        <v>124</v>
      </c>
      <c r="C43" s="271" t="s">
        <v>125</v>
      </c>
      <c r="D43" s="271"/>
      <c r="E43" s="271"/>
      <c r="F43" s="133"/>
      <c r="G43" s="134"/>
      <c r="H43" s="134"/>
      <c r="I43" s="134"/>
      <c r="J43" s="181">
        <v>2569.35</v>
      </c>
      <c r="K43" s="142">
        <v>1.1499999999999999</v>
      </c>
      <c r="L43" s="181">
        <v>2954.75</v>
      </c>
      <c r="M43" s="134"/>
      <c r="N43" s="139"/>
    </row>
    <row r="44" spans="1:14" x14ac:dyDescent="0.3">
      <c r="A44" s="131"/>
      <c r="B44" s="130" t="s">
        <v>126</v>
      </c>
      <c r="C44" s="271" t="s">
        <v>127</v>
      </c>
      <c r="D44" s="271"/>
      <c r="E44" s="271"/>
      <c r="F44" s="133"/>
      <c r="G44" s="134"/>
      <c r="H44" s="134"/>
      <c r="I44" s="134"/>
      <c r="J44" s="135">
        <v>253.35</v>
      </c>
      <c r="K44" s="142">
        <v>1.1499999999999999</v>
      </c>
      <c r="L44" s="135">
        <v>291.35000000000002</v>
      </c>
      <c r="M44" s="137">
        <v>25.9</v>
      </c>
      <c r="N44" s="153">
        <v>7545.97</v>
      </c>
    </row>
    <row r="45" spans="1:14" x14ac:dyDescent="0.3">
      <c r="A45" s="131"/>
      <c r="B45" s="130" t="s">
        <v>128</v>
      </c>
      <c r="C45" s="271" t="s">
        <v>129</v>
      </c>
      <c r="D45" s="271"/>
      <c r="E45" s="271"/>
      <c r="F45" s="133"/>
      <c r="G45" s="134"/>
      <c r="H45" s="134"/>
      <c r="I45" s="134"/>
      <c r="J45" s="135">
        <v>131.33000000000001</v>
      </c>
      <c r="K45" s="134"/>
      <c r="L45" s="135">
        <v>131.33000000000001</v>
      </c>
      <c r="M45" s="134"/>
      <c r="N45" s="139"/>
    </row>
    <row r="46" spans="1:14" x14ac:dyDescent="0.3">
      <c r="A46" s="141"/>
      <c r="B46" s="130"/>
      <c r="C46" s="271" t="s">
        <v>130</v>
      </c>
      <c r="D46" s="271"/>
      <c r="E46" s="271"/>
      <c r="F46" s="133" t="s">
        <v>131</v>
      </c>
      <c r="G46" s="137">
        <v>28.8</v>
      </c>
      <c r="H46" s="142">
        <v>1.1499999999999999</v>
      </c>
      <c r="I46" s="142">
        <v>33.119999999999997</v>
      </c>
      <c r="J46" s="144"/>
      <c r="K46" s="134"/>
      <c r="L46" s="144"/>
      <c r="M46" s="134"/>
      <c r="N46" s="139"/>
    </row>
    <row r="47" spans="1:14" x14ac:dyDescent="0.3">
      <c r="A47" s="141"/>
      <c r="B47" s="130"/>
      <c r="C47" s="271" t="s">
        <v>132</v>
      </c>
      <c r="D47" s="271"/>
      <c r="E47" s="271"/>
      <c r="F47" s="133" t="s">
        <v>131</v>
      </c>
      <c r="G47" s="142">
        <v>21.36</v>
      </c>
      <c r="H47" s="142">
        <v>1.1499999999999999</v>
      </c>
      <c r="I47" s="136">
        <v>24.564</v>
      </c>
      <c r="J47" s="144"/>
      <c r="K47" s="134"/>
      <c r="L47" s="144"/>
      <c r="M47" s="134"/>
      <c r="N47" s="139"/>
    </row>
    <row r="48" spans="1:14" x14ac:dyDescent="0.3">
      <c r="A48" s="131"/>
      <c r="B48" s="130"/>
      <c r="C48" s="272" t="s">
        <v>133</v>
      </c>
      <c r="D48" s="272"/>
      <c r="E48" s="272"/>
      <c r="F48" s="145"/>
      <c r="G48" s="146"/>
      <c r="H48" s="146"/>
      <c r="I48" s="146"/>
      <c r="J48" s="182">
        <v>2977.74</v>
      </c>
      <c r="K48" s="146"/>
      <c r="L48" s="182">
        <v>3404.7</v>
      </c>
      <c r="M48" s="146"/>
      <c r="N48" s="148"/>
    </row>
    <row r="49" spans="1:14" x14ac:dyDescent="0.3">
      <c r="A49" s="141"/>
      <c r="B49" s="130"/>
      <c r="C49" s="271" t="s">
        <v>134</v>
      </c>
      <c r="D49" s="271"/>
      <c r="E49" s="271"/>
      <c r="F49" s="133"/>
      <c r="G49" s="134"/>
      <c r="H49" s="134"/>
      <c r="I49" s="134"/>
      <c r="J49" s="144"/>
      <c r="K49" s="134"/>
      <c r="L49" s="135">
        <v>609.97</v>
      </c>
      <c r="M49" s="134"/>
      <c r="N49" s="153">
        <v>15798.23</v>
      </c>
    </row>
    <row r="50" spans="1:14" ht="51" x14ac:dyDescent="0.3">
      <c r="A50" s="141"/>
      <c r="B50" s="130" t="s">
        <v>135</v>
      </c>
      <c r="C50" s="271" t="s">
        <v>136</v>
      </c>
      <c r="D50" s="271"/>
      <c r="E50" s="271"/>
      <c r="F50" s="133" t="s">
        <v>137</v>
      </c>
      <c r="G50" s="140">
        <v>97</v>
      </c>
      <c r="H50" s="134"/>
      <c r="I50" s="140">
        <v>97</v>
      </c>
      <c r="J50" s="144"/>
      <c r="K50" s="134"/>
      <c r="L50" s="135">
        <v>591.66999999999996</v>
      </c>
      <c r="M50" s="134"/>
      <c r="N50" s="153">
        <v>15324.28</v>
      </c>
    </row>
    <row r="51" spans="1:14" ht="51" x14ac:dyDescent="0.3">
      <c r="A51" s="141"/>
      <c r="B51" s="130" t="s">
        <v>138</v>
      </c>
      <c r="C51" s="271" t="s">
        <v>139</v>
      </c>
      <c r="D51" s="271"/>
      <c r="E51" s="271"/>
      <c r="F51" s="133" t="s">
        <v>137</v>
      </c>
      <c r="G51" s="140">
        <v>51</v>
      </c>
      <c r="H51" s="134"/>
      <c r="I51" s="140">
        <v>51</v>
      </c>
      <c r="J51" s="144"/>
      <c r="K51" s="134"/>
      <c r="L51" s="135">
        <v>311.08</v>
      </c>
      <c r="M51" s="134"/>
      <c r="N51" s="153">
        <v>8057.1</v>
      </c>
    </row>
    <row r="52" spans="1:14" x14ac:dyDescent="0.3">
      <c r="A52" s="149"/>
      <c r="B52" s="150"/>
      <c r="C52" s="267" t="s">
        <v>140</v>
      </c>
      <c r="D52" s="267"/>
      <c r="E52" s="267"/>
      <c r="F52" s="124"/>
      <c r="G52" s="125"/>
      <c r="H52" s="125"/>
      <c r="I52" s="125"/>
      <c r="J52" s="127"/>
      <c r="K52" s="125"/>
      <c r="L52" s="183">
        <v>4307.45</v>
      </c>
      <c r="M52" s="146"/>
      <c r="N52" s="128"/>
    </row>
    <row r="53" spans="1:14" ht="20.399999999999999" x14ac:dyDescent="0.3">
      <c r="A53" s="122" t="s">
        <v>124</v>
      </c>
      <c r="B53" s="123" t="s">
        <v>149</v>
      </c>
      <c r="C53" s="267" t="s">
        <v>179</v>
      </c>
      <c r="D53" s="267"/>
      <c r="E53" s="267"/>
      <c r="F53" s="124" t="s">
        <v>117</v>
      </c>
      <c r="G53" s="125"/>
      <c r="H53" s="125"/>
      <c r="I53" s="126">
        <v>3</v>
      </c>
      <c r="J53" s="127"/>
      <c r="K53" s="125"/>
      <c r="L53" s="127"/>
      <c r="M53" s="125"/>
      <c r="N53" s="128"/>
    </row>
    <row r="54" spans="1:14" ht="51" x14ac:dyDescent="0.3">
      <c r="A54" s="129"/>
      <c r="B54" s="130" t="s">
        <v>120</v>
      </c>
      <c r="C54" s="268" t="s">
        <v>121</v>
      </c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9"/>
    </row>
    <row r="55" spans="1:14" x14ac:dyDescent="0.3">
      <c r="A55" s="131"/>
      <c r="B55" s="130" t="s">
        <v>122</v>
      </c>
      <c r="C55" s="271" t="s">
        <v>123</v>
      </c>
      <c r="D55" s="271"/>
      <c r="E55" s="271"/>
      <c r="F55" s="133"/>
      <c r="G55" s="134"/>
      <c r="H55" s="134"/>
      <c r="I55" s="134"/>
      <c r="J55" s="135">
        <v>69.55</v>
      </c>
      <c r="K55" s="142">
        <v>1.1499999999999999</v>
      </c>
      <c r="L55" s="135">
        <v>239.95</v>
      </c>
      <c r="M55" s="137">
        <v>25.9</v>
      </c>
      <c r="N55" s="153">
        <v>6214.71</v>
      </c>
    </row>
    <row r="56" spans="1:14" x14ac:dyDescent="0.3">
      <c r="A56" s="131"/>
      <c r="B56" s="130" t="s">
        <v>124</v>
      </c>
      <c r="C56" s="271" t="s">
        <v>125</v>
      </c>
      <c r="D56" s="271"/>
      <c r="E56" s="271"/>
      <c r="F56" s="133"/>
      <c r="G56" s="134"/>
      <c r="H56" s="134"/>
      <c r="I56" s="134"/>
      <c r="J56" s="135">
        <v>91.49</v>
      </c>
      <c r="K56" s="142">
        <v>1.1499999999999999</v>
      </c>
      <c r="L56" s="135">
        <v>315.64</v>
      </c>
      <c r="M56" s="134"/>
      <c r="N56" s="139"/>
    </row>
    <row r="57" spans="1:14" x14ac:dyDescent="0.3">
      <c r="A57" s="131"/>
      <c r="B57" s="130" t="s">
        <v>126</v>
      </c>
      <c r="C57" s="271" t="s">
        <v>127</v>
      </c>
      <c r="D57" s="271"/>
      <c r="E57" s="271"/>
      <c r="F57" s="133"/>
      <c r="G57" s="134"/>
      <c r="H57" s="134"/>
      <c r="I57" s="134"/>
      <c r="J57" s="135">
        <v>11.36</v>
      </c>
      <c r="K57" s="142">
        <v>1.1499999999999999</v>
      </c>
      <c r="L57" s="135">
        <v>39.19</v>
      </c>
      <c r="M57" s="137">
        <v>25.9</v>
      </c>
      <c r="N57" s="153">
        <v>1015.02</v>
      </c>
    </row>
    <row r="58" spans="1:14" x14ac:dyDescent="0.3">
      <c r="A58" s="131"/>
      <c r="B58" s="130" t="s">
        <v>128</v>
      </c>
      <c r="C58" s="271" t="s">
        <v>129</v>
      </c>
      <c r="D58" s="271"/>
      <c r="E58" s="271"/>
      <c r="F58" s="133"/>
      <c r="G58" s="134"/>
      <c r="H58" s="134"/>
      <c r="I58" s="134"/>
      <c r="J58" s="135">
        <v>28.61</v>
      </c>
      <c r="K58" s="134"/>
      <c r="L58" s="135">
        <v>85.83</v>
      </c>
      <c r="M58" s="134"/>
      <c r="N58" s="139"/>
    </row>
    <row r="59" spans="1:14" x14ac:dyDescent="0.3">
      <c r="A59" s="141"/>
      <c r="B59" s="130"/>
      <c r="C59" s="271" t="s">
        <v>130</v>
      </c>
      <c r="D59" s="271"/>
      <c r="E59" s="271"/>
      <c r="F59" s="133" t="s">
        <v>131</v>
      </c>
      <c r="G59" s="142">
        <v>7.23</v>
      </c>
      <c r="H59" s="142">
        <v>1.1499999999999999</v>
      </c>
      <c r="I59" s="152">
        <v>24.9435</v>
      </c>
      <c r="J59" s="144"/>
      <c r="K59" s="134"/>
      <c r="L59" s="144"/>
      <c r="M59" s="134"/>
      <c r="N59" s="139"/>
    </row>
    <row r="60" spans="1:14" x14ac:dyDescent="0.3">
      <c r="A60" s="141"/>
      <c r="B60" s="130"/>
      <c r="C60" s="271" t="s">
        <v>132</v>
      </c>
      <c r="D60" s="271"/>
      <c r="E60" s="271"/>
      <c r="F60" s="133" t="s">
        <v>131</v>
      </c>
      <c r="G60" s="142">
        <v>0.92</v>
      </c>
      <c r="H60" s="142">
        <v>1.1499999999999999</v>
      </c>
      <c r="I60" s="136">
        <v>3.1739999999999999</v>
      </c>
      <c r="J60" s="144"/>
      <c r="K60" s="134"/>
      <c r="L60" s="144"/>
      <c r="M60" s="134"/>
      <c r="N60" s="139"/>
    </row>
    <row r="61" spans="1:14" x14ac:dyDescent="0.3">
      <c r="A61" s="131"/>
      <c r="B61" s="130"/>
      <c r="C61" s="272" t="s">
        <v>133</v>
      </c>
      <c r="D61" s="272"/>
      <c r="E61" s="272"/>
      <c r="F61" s="145"/>
      <c r="G61" s="146"/>
      <c r="H61" s="146"/>
      <c r="I61" s="146"/>
      <c r="J61" s="147">
        <v>189.65</v>
      </c>
      <c r="K61" s="146"/>
      <c r="L61" s="147">
        <v>641.41999999999996</v>
      </c>
      <c r="M61" s="146"/>
      <c r="N61" s="148"/>
    </row>
    <row r="62" spans="1:14" x14ac:dyDescent="0.3">
      <c r="A62" s="141"/>
      <c r="B62" s="130"/>
      <c r="C62" s="271" t="s">
        <v>134</v>
      </c>
      <c r="D62" s="271"/>
      <c r="E62" s="271"/>
      <c r="F62" s="133"/>
      <c r="G62" s="134"/>
      <c r="H62" s="134"/>
      <c r="I62" s="134"/>
      <c r="J62" s="144"/>
      <c r="K62" s="134"/>
      <c r="L62" s="135">
        <v>279.14</v>
      </c>
      <c r="M62" s="134"/>
      <c r="N62" s="153">
        <v>7229.73</v>
      </c>
    </row>
    <row r="63" spans="1:14" ht="51" x14ac:dyDescent="0.3">
      <c r="A63" s="141"/>
      <c r="B63" s="130" t="s">
        <v>135</v>
      </c>
      <c r="C63" s="271" t="s">
        <v>136</v>
      </c>
      <c r="D63" s="271"/>
      <c r="E63" s="271"/>
      <c r="F63" s="133" t="s">
        <v>137</v>
      </c>
      <c r="G63" s="140">
        <v>97</v>
      </c>
      <c r="H63" s="134"/>
      <c r="I63" s="140">
        <v>97</v>
      </c>
      <c r="J63" s="144"/>
      <c r="K63" s="134"/>
      <c r="L63" s="135">
        <v>270.77</v>
      </c>
      <c r="M63" s="134"/>
      <c r="N63" s="153">
        <v>7012.84</v>
      </c>
    </row>
    <row r="64" spans="1:14" ht="51" x14ac:dyDescent="0.3">
      <c r="A64" s="141"/>
      <c r="B64" s="130" t="s">
        <v>138</v>
      </c>
      <c r="C64" s="271" t="s">
        <v>139</v>
      </c>
      <c r="D64" s="271"/>
      <c r="E64" s="271"/>
      <c r="F64" s="133" t="s">
        <v>137</v>
      </c>
      <c r="G64" s="140">
        <v>51</v>
      </c>
      <c r="H64" s="134"/>
      <c r="I64" s="140">
        <v>51</v>
      </c>
      <c r="J64" s="144"/>
      <c r="K64" s="134"/>
      <c r="L64" s="135">
        <v>142.36000000000001</v>
      </c>
      <c r="M64" s="134"/>
      <c r="N64" s="153">
        <v>3687.16</v>
      </c>
    </row>
    <row r="65" spans="1:14" x14ac:dyDescent="0.3">
      <c r="A65" s="149"/>
      <c r="B65" s="150"/>
      <c r="C65" s="267" t="s">
        <v>140</v>
      </c>
      <c r="D65" s="267"/>
      <c r="E65" s="267"/>
      <c r="F65" s="124"/>
      <c r="G65" s="125"/>
      <c r="H65" s="125"/>
      <c r="I65" s="125"/>
      <c r="J65" s="127"/>
      <c r="K65" s="125"/>
      <c r="L65" s="183">
        <v>1054.55</v>
      </c>
      <c r="M65" s="146"/>
      <c r="N65" s="128"/>
    </row>
    <row r="66" spans="1:14" ht="20.399999999999999" x14ac:dyDescent="0.3">
      <c r="A66" s="122" t="s">
        <v>126</v>
      </c>
      <c r="B66" s="123" t="s">
        <v>180</v>
      </c>
      <c r="C66" s="267" t="s">
        <v>181</v>
      </c>
      <c r="D66" s="267"/>
      <c r="E66" s="267"/>
      <c r="F66" s="124" t="s">
        <v>182</v>
      </c>
      <c r="G66" s="125"/>
      <c r="H66" s="125"/>
      <c r="I66" s="126">
        <v>1</v>
      </c>
      <c r="J66" s="127"/>
      <c r="K66" s="125"/>
      <c r="L66" s="127"/>
      <c r="M66" s="125"/>
      <c r="N66" s="128"/>
    </row>
    <row r="67" spans="1:14" ht="51" x14ac:dyDescent="0.3">
      <c r="A67" s="129"/>
      <c r="B67" s="130" t="s">
        <v>120</v>
      </c>
      <c r="C67" s="268" t="s">
        <v>121</v>
      </c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9"/>
    </row>
    <row r="68" spans="1:14" x14ac:dyDescent="0.3">
      <c r="A68" s="131"/>
      <c r="B68" s="130" t="s">
        <v>122</v>
      </c>
      <c r="C68" s="271" t="s">
        <v>123</v>
      </c>
      <c r="D68" s="271"/>
      <c r="E68" s="271"/>
      <c r="F68" s="133"/>
      <c r="G68" s="134"/>
      <c r="H68" s="134"/>
      <c r="I68" s="134"/>
      <c r="J68" s="135">
        <v>128.91</v>
      </c>
      <c r="K68" s="142">
        <v>1.1499999999999999</v>
      </c>
      <c r="L68" s="135">
        <v>148.25</v>
      </c>
      <c r="M68" s="137">
        <v>25.9</v>
      </c>
      <c r="N68" s="153">
        <v>3839.68</v>
      </c>
    </row>
    <row r="69" spans="1:14" x14ac:dyDescent="0.3">
      <c r="A69" s="131"/>
      <c r="B69" s="130" t="s">
        <v>124</v>
      </c>
      <c r="C69" s="271" t="s">
        <v>125</v>
      </c>
      <c r="D69" s="271"/>
      <c r="E69" s="271"/>
      <c r="F69" s="133"/>
      <c r="G69" s="134"/>
      <c r="H69" s="134"/>
      <c r="I69" s="134"/>
      <c r="J69" s="135">
        <v>132.21</v>
      </c>
      <c r="K69" s="142">
        <v>1.1499999999999999</v>
      </c>
      <c r="L69" s="135">
        <v>152.04</v>
      </c>
      <c r="M69" s="134"/>
      <c r="N69" s="139"/>
    </row>
    <row r="70" spans="1:14" x14ac:dyDescent="0.3">
      <c r="A70" s="131"/>
      <c r="B70" s="130" t="s">
        <v>126</v>
      </c>
      <c r="C70" s="271" t="s">
        <v>127</v>
      </c>
      <c r="D70" s="271"/>
      <c r="E70" s="271"/>
      <c r="F70" s="133"/>
      <c r="G70" s="134"/>
      <c r="H70" s="134"/>
      <c r="I70" s="134"/>
      <c r="J70" s="135">
        <v>18.329999999999998</v>
      </c>
      <c r="K70" s="142">
        <v>1.1499999999999999</v>
      </c>
      <c r="L70" s="135">
        <v>21.08</v>
      </c>
      <c r="M70" s="137">
        <v>25.9</v>
      </c>
      <c r="N70" s="138">
        <v>545.97</v>
      </c>
    </row>
    <row r="71" spans="1:14" x14ac:dyDescent="0.3">
      <c r="A71" s="131"/>
      <c r="B71" s="130" t="s">
        <v>128</v>
      </c>
      <c r="C71" s="271" t="s">
        <v>129</v>
      </c>
      <c r="D71" s="271"/>
      <c r="E71" s="271"/>
      <c r="F71" s="133"/>
      <c r="G71" s="134"/>
      <c r="H71" s="134"/>
      <c r="I71" s="134"/>
      <c r="J71" s="135">
        <v>95.75</v>
      </c>
      <c r="K71" s="134"/>
      <c r="L71" s="135">
        <v>95.75</v>
      </c>
      <c r="M71" s="134"/>
      <c r="N71" s="139"/>
    </row>
    <row r="72" spans="1:14" x14ac:dyDescent="0.3">
      <c r="A72" s="141"/>
      <c r="B72" s="130"/>
      <c r="C72" s="271" t="s">
        <v>130</v>
      </c>
      <c r="D72" s="271"/>
      <c r="E72" s="271"/>
      <c r="F72" s="133" t="s">
        <v>131</v>
      </c>
      <c r="G72" s="137">
        <v>13.4</v>
      </c>
      <c r="H72" s="142">
        <v>1.1499999999999999</v>
      </c>
      <c r="I72" s="142">
        <v>15.41</v>
      </c>
      <c r="J72" s="144"/>
      <c r="K72" s="134"/>
      <c r="L72" s="144"/>
      <c r="M72" s="134"/>
      <c r="N72" s="139"/>
    </row>
    <row r="73" spans="1:14" x14ac:dyDescent="0.3">
      <c r="A73" s="141"/>
      <c r="B73" s="130"/>
      <c r="C73" s="271" t="s">
        <v>132</v>
      </c>
      <c r="D73" s="271"/>
      <c r="E73" s="271"/>
      <c r="F73" s="133" t="s">
        <v>131</v>
      </c>
      <c r="G73" s="142">
        <v>1.46</v>
      </c>
      <c r="H73" s="142">
        <v>1.1499999999999999</v>
      </c>
      <c r="I73" s="136">
        <v>1.679</v>
      </c>
      <c r="J73" s="144"/>
      <c r="K73" s="134"/>
      <c r="L73" s="144"/>
      <c r="M73" s="134"/>
      <c r="N73" s="139"/>
    </row>
    <row r="74" spans="1:14" x14ac:dyDescent="0.3">
      <c r="A74" s="131"/>
      <c r="B74" s="130"/>
      <c r="C74" s="272" t="s">
        <v>133</v>
      </c>
      <c r="D74" s="272"/>
      <c r="E74" s="272"/>
      <c r="F74" s="145"/>
      <c r="G74" s="146"/>
      <c r="H74" s="146"/>
      <c r="I74" s="146"/>
      <c r="J74" s="147">
        <v>356.87</v>
      </c>
      <c r="K74" s="146"/>
      <c r="L74" s="147">
        <v>396.04</v>
      </c>
      <c r="M74" s="146"/>
      <c r="N74" s="148"/>
    </row>
    <row r="75" spans="1:14" x14ac:dyDescent="0.3">
      <c r="A75" s="141"/>
      <c r="B75" s="130"/>
      <c r="C75" s="271" t="s">
        <v>134</v>
      </c>
      <c r="D75" s="271"/>
      <c r="E75" s="271"/>
      <c r="F75" s="133"/>
      <c r="G75" s="134"/>
      <c r="H75" s="134"/>
      <c r="I75" s="134"/>
      <c r="J75" s="144"/>
      <c r="K75" s="134"/>
      <c r="L75" s="135">
        <v>169.33</v>
      </c>
      <c r="M75" s="134"/>
      <c r="N75" s="153">
        <v>4385.6499999999996</v>
      </c>
    </row>
    <row r="76" spans="1:14" ht="51" x14ac:dyDescent="0.3">
      <c r="A76" s="141"/>
      <c r="B76" s="130" t="s">
        <v>135</v>
      </c>
      <c r="C76" s="271" t="s">
        <v>136</v>
      </c>
      <c r="D76" s="271"/>
      <c r="E76" s="271"/>
      <c r="F76" s="133" t="s">
        <v>137</v>
      </c>
      <c r="G76" s="140">
        <v>97</v>
      </c>
      <c r="H76" s="134"/>
      <c r="I76" s="140">
        <v>97</v>
      </c>
      <c r="J76" s="144"/>
      <c r="K76" s="134"/>
      <c r="L76" s="135">
        <v>164.25</v>
      </c>
      <c r="M76" s="134"/>
      <c r="N76" s="153">
        <v>4254.08</v>
      </c>
    </row>
    <row r="77" spans="1:14" ht="51" x14ac:dyDescent="0.3">
      <c r="A77" s="141"/>
      <c r="B77" s="130" t="s">
        <v>138</v>
      </c>
      <c r="C77" s="271" t="s">
        <v>139</v>
      </c>
      <c r="D77" s="271"/>
      <c r="E77" s="271"/>
      <c r="F77" s="133" t="s">
        <v>137</v>
      </c>
      <c r="G77" s="140">
        <v>51</v>
      </c>
      <c r="H77" s="134"/>
      <c r="I77" s="140">
        <v>51</v>
      </c>
      <c r="J77" s="144"/>
      <c r="K77" s="134"/>
      <c r="L77" s="135">
        <v>86.36</v>
      </c>
      <c r="M77" s="134"/>
      <c r="N77" s="153">
        <v>2236.6799999999998</v>
      </c>
    </row>
    <row r="78" spans="1:14" x14ac:dyDescent="0.3">
      <c r="A78" s="149"/>
      <c r="B78" s="150"/>
      <c r="C78" s="267" t="s">
        <v>140</v>
      </c>
      <c r="D78" s="267"/>
      <c r="E78" s="267"/>
      <c r="F78" s="124"/>
      <c r="G78" s="125"/>
      <c r="H78" s="125"/>
      <c r="I78" s="125"/>
      <c r="J78" s="127"/>
      <c r="K78" s="125"/>
      <c r="L78" s="151">
        <v>646.65</v>
      </c>
      <c r="M78" s="146"/>
      <c r="N78" s="128"/>
    </row>
    <row r="79" spans="1:14" ht="20.399999999999999" x14ac:dyDescent="0.3">
      <c r="A79" s="122" t="s">
        <v>128</v>
      </c>
      <c r="B79" s="123" t="s">
        <v>183</v>
      </c>
      <c r="C79" s="267" t="s">
        <v>184</v>
      </c>
      <c r="D79" s="267"/>
      <c r="E79" s="267"/>
      <c r="F79" s="124" t="s">
        <v>185</v>
      </c>
      <c r="G79" s="125"/>
      <c r="H79" s="125"/>
      <c r="I79" s="184">
        <v>0.03</v>
      </c>
      <c r="J79" s="127"/>
      <c r="K79" s="125"/>
      <c r="L79" s="127"/>
      <c r="M79" s="125"/>
      <c r="N79" s="128"/>
    </row>
    <row r="80" spans="1:14" x14ac:dyDescent="0.3">
      <c r="A80" s="185"/>
      <c r="B80" s="132"/>
      <c r="C80" s="271" t="s">
        <v>186</v>
      </c>
      <c r="D80" s="271"/>
      <c r="E80" s="271"/>
      <c r="F80" s="271"/>
      <c r="G80" s="271"/>
      <c r="H80" s="271"/>
      <c r="I80" s="271"/>
      <c r="J80" s="271"/>
      <c r="K80" s="271"/>
      <c r="L80" s="271"/>
      <c r="M80" s="271"/>
      <c r="N80" s="274"/>
    </row>
    <row r="81" spans="1:14" ht="51" x14ac:dyDescent="0.3">
      <c r="A81" s="129"/>
      <c r="B81" s="130" t="s">
        <v>120</v>
      </c>
      <c r="C81" s="268" t="s">
        <v>121</v>
      </c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9"/>
    </row>
    <row r="82" spans="1:14" x14ac:dyDescent="0.3">
      <c r="A82" s="131"/>
      <c r="B82" s="130" t="s">
        <v>122</v>
      </c>
      <c r="C82" s="271" t="s">
        <v>123</v>
      </c>
      <c r="D82" s="271"/>
      <c r="E82" s="271"/>
      <c r="F82" s="133"/>
      <c r="G82" s="134"/>
      <c r="H82" s="134"/>
      <c r="I82" s="134"/>
      <c r="J82" s="135">
        <v>534.87</v>
      </c>
      <c r="K82" s="142">
        <v>1.1499999999999999</v>
      </c>
      <c r="L82" s="135">
        <v>18.45</v>
      </c>
      <c r="M82" s="137">
        <v>25.9</v>
      </c>
      <c r="N82" s="138">
        <v>477.86</v>
      </c>
    </row>
    <row r="83" spans="1:14" x14ac:dyDescent="0.3">
      <c r="A83" s="131"/>
      <c r="B83" s="130" t="s">
        <v>124</v>
      </c>
      <c r="C83" s="271" t="s">
        <v>125</v>
      </c>
      <c r="D83" s="271"/>
      <c r="E83" s="271"/>
      <c r="F83" s="133"/>
      <c r="G83" s="134"/>
      <c r="H83" s="134"/>
      <c r="I83" s="134"/>
      <c r="J83" s="135">
        <v>205.78</v>
      </c>
      <c r="K83" s="142">
        <v>1.1499999999999999</v>
      </c>
      <c r="L83" s="135">
        <v>7.1</v>
      </c>
      <c r="M83" s="134"/>
      <c r="N83" s="139"/>
    </row>
    <row r="84" spans="1:14" x14ac:dyDescent="0.3">
      <c r="A84" s="131"/>
      <c r="B84" s="130" t="s">
        <v>126</v>
      </c>
      <c r="C84" s="271" t="s">
        <v>127</v>
      </c>
      <c r="D84" s="271"/>
      <c r="E84" s="271"/>
      <c r="F84" s="133"/>
      <c r="G84" s="134"/>
      <c r="H84" s="134"/>
      <c r="I84" s="134"/>
      <c r="J84" s="135">
        <v>77.7</v>
      </c>
      <c r="K84" s="142">
        <v>1.1499999999999999</v>
      </c>
      <c r="L84" s="135">
        <v>2.68</v>
      </c>
      <c r="M84" s="137">
        <v>25.9</v>
      </c>
      <c r="N84" s="138">
        <v>69.41</v>
      </c>
    </row>
    <row r="85" spans="1:14" x14ac:dyDescent="0.3">
      <c r="A85" s="131"/>
      <c r="B85" s="130" t="s">
        <v>128</v>
      </c>
      <c r="C85" s="271" t="s">
        <v>129</v>
      </c>
      <c r="D85" s="271"/>
      <c r="E85" s="271"/>
      <c r="F85" s="133"/>
      <c r="G85" s="134"/>
      <c r="H85" s="134"/>
      <c r="I85" s="134"/>
      <c r="J85" s="135">
        <v>165.89</v>
      </c>
      <c r="K85" s="134"/>
      <c r="L85" s="135">
        <v>4.9800000000000004</v>
      </c>
      <c r="M85" s="134"/>
      <c r="N85" s="139"/>
    </row>
    <row r="86" spans="1:14" x14ac:dyDescent="0.3">
      <c r="A86" s="141"/>
      <c r="B86" s="130"/>
      <c r="C86" s="271" t="s">
        <v>130</v>
      </c>
      <c r="D86" s="271"/>
      <c r="E86" s="271"/>
      <c r="F86" s="133" t="s">
        <v>131</v>
      </c>
      <c r="G86" s="137">
        <v>55.6</v>
      </c>
      <c r="H86" s="142">
        <v>1.1499999999999999</v>
      </c>
      <c r="I86" s="152">
        <v>1.9181999999999999</v>
      </c>
      <c r="J86" s="144"/>
      <c r="K86" s="134"/>
      <c r="L86" s="144"/>
      <c r="M86" s="134"/>
      <c r="N86" s="139"/>
    </row>
    <row r="87" spans="1:14" x14ac:dyDescent="0.3">
      <c r="A87" s="141"/>
      <c r="B87" s="130"/>
      <c r="C87" s="271" t="s">
        <v>132</v>
      </c>
      <c r="D87" s="271"/>
      <c r="E87" s="271"/>
      <c r="F87" s="133" t="s">
        <v>131</v>
      </c>
      <c r="G87" s="142">
        <v>7.54</v>
      </c>
      <c r="H87" s="142">
        <v>1.1499999999999999</v>
      </c>
      <c r="I87" s="143">
        <v>0.26012999999999997</v>
      </c>
      <c r="J87" s="144"/>
      <c r="K87" s="134"/>
      <c r="L87" s="144"/>
      <c r="M87" s="134"/>
      <c r="N87" s="139"/>
    </row>
    <row r="88" spans="1:14" x14ac:dyDescent="0.3">
      <c r="A88" s="131"/>
      <c r="B88" s="130"/>
      <c r="C88" s="272" t="s">
        <v>133</v>
      </c>
      <c r="D88" s="272"/>
      <c r="E88" s="272"/>
      <c r="F88" s="145"/>
      <c r="G88" s="146"/>
      <c r="H88" s="146"/>
      <c r="I88" s="146"/>
      <c r="J88" s="147">
        <v>906.54</v>
      </c>
      <c r="K88" s="146"/>
      <c r="L88" s="147">
        <v>30.53</v>
      </c>
      <c r="M88" s="146"/>
      <c r="N88" s="148"/>
    </row>
    <row r="89" spans="1:14" x14ac:dyDescent="0.3">
      <c r="A89" s="141"/>
      <c r="B89" s="130"/>
      <c r="C89" s="271" t="s">
        <v>134</v>
      </c>
      <c r="D89" s="271"/>
      <c r="E89" s="271"/>
      <c r="F89" s="133"/>
      <c r="G89" s="134"/>
      <c r="H89" s="134"/>
      <c r="I89" s="134"/>
      <c r="J89" s="144"/>
      <c r="K89" s="134"/>
      <c r="L89" s="135">
        <v>21.13</v>
      </c>
      <c r="M89" s="134"/>
      <c r="N89" s="138">
        <v>547.27</v>
      </c>
    </row>
    <row r="90" spans="1:14" ht="51" x14ac:dyDescent="0.3">
      <c r="A90" s="141"/>
      <c r="B90" s="130" t="s">
        <v>135</v>
      </c>
      <c r="C90" s="271" t="s">
        <v>136</v>
      </c>
      <c r="D90" s="271"/>
      <c r="E90" s="271"/>
      <c r="F90" s="133" t="s">
        <v>137</v>
      </c>
      <c r="G90" s="140">
        <v>97</v>
      </c>
      <c r="H90" s="134"/>
      <c r="I90" s="140">
        <v>97</v>
      </c>
      <c r="J90" s="144"/>
      <c r="K90" s="134"/>
      <c r="L90" s="135">
        <v>20.5</v>
      </c>
      <c r="M90" s="134"/>
      <c r="N90" s="138">
        <v>530.85</v>
      </c>
    </row>
    <row r="91" spans="1:14" ht="51" x14ac:dyDescent="0.3">
      <c r="A91" s="141"/>
      <c r="B91" s="130" t="s">
        <v>138</v>
      </c>
      <c r="C91" s="271" t="s">
        <v>139</v>
      </c>
      <c r="D91" s="271"/>
      <c r="E91" s="271"/>
      <c r="F91" s="133" t="s">
        <v>137</v>
      </c>
      <c r="G91" s="140">
        <v>51</v>
      </c>
      <c r="H91" s="134"/>
      <c r="I91" s="140">
        <v>51</v>
      </c>
      <c r="J91" s="144"/>
      <c r="K91" s="134"/>
      <c r="L91" s="135">
        <v>10.78</v>
      </c>
      <c r="M91" s="134"/>
      <c r="N91" s="138">
        <v>279.11</v>
      </c>
    </row>
    <row r="92" spans="1:14" x14ac:dyDescent="0.3">
      <c r="A92" s="149"/>
      <c r="B92" s="150"/>
      <c r="C92" s="267" t="s">
        <v>140</v>
      </c>
      <c r="D92" s="267"/>
      <c r="E92" s="267"/>
      <c r="F92" s="124"/>
      <c r="G92" s="125"/>
      <c r="H92" s="125"/>
      <c r="I92" s="125"/>
      <c r="J92" s="127"/>
      <c r="K92" s="125"/>
      <c r="L92" s="151">
        <v>61.81</v>
      </c>
      <c r="M92" s="146"/>
      <c r="N92" s="128"/>
    </row>
    <row r="93" spans="1:14" ht="20.399999999999999" x14ac:dyDescent="0.3">
      <c r="A93" s="122" t="s">
        <v>187</v>
      </c>
      <c r="B93" s="123" t="s">
        <v>188</v>
      </c>
      <c r="C93" s="267" t="s">
        <v>189</v>
      </c>
      <c r="D93" s="267"/>
      <c r="E93" s="267"/>
      <c r="F93" s="124" t="s">
        <v>117</v>
      </c>
      <c r="G93" s="125"/>
      <c r="H93" s="125"/>
      <c r="I93" s="126">
        <v>1</v>
      </c>
      <c r="J93" s="127"/>
      <c r="K93" s="125"/>
      <c r="L93" s="127"/>
      <c r="M93" s="125"/>
      <c r="N93" s="128"/>
    </row>
    <row r="94" spans="1:14" ht="51" x14ac:dyDescent="0.3">
      <c r="A94" s="129"/>
      <c r="B94" s="130" t="s">
        <v>120</v>
      </c>
      <c r="C94" s="268" t="s">
        <v>121</v>
      </c>
      <c r="D94" s="268"/>
      <c r="E94" s="268"/>
      <c r="F94" s="268"/>
      <c r="G94" s="268"/>
      <c r="H94" s="268"/>
      <c r="I94" s="268"/>
      <c r="J94" s="268"/>
      <c r="K94" s="268"/>
      <c r="L94" s="268"/>
      <c r="M94" s="268"/>
      <c r="N94" s="269"/>
    </row>
    <row r="95" spans="1:14" x14ac:dyDescent="0.3">
      <c r="A95" s="131"/>
      <c r="B95" s="130" t="s">
        <v>122</v>
      </c>
      <c r="C95" s="271" t="s">
        <v>123</v>
      </c>
      <c r="D95" s="271"/>
      <c r="E95" s="271"/>
      <c r="F95" s="133"/>
      <c r="G95" s="134"/>
      <c r="H95" s="134"/>
      <c r="I95" s="134"/>
      <c r="J95" s="135">
        <v>15.68</v>
      </c>
      <c r="K95" s="142">
        <v>1.1499999999999999</v>
      </c>
      <c r="L95" s="135">
        <v>18.03</v>
      </c>
      <c r="M95" s="137">
        <v>25.9</v>
      </c>
      <c r="N95" s="138">
        <v>466.98</v>
      </c>
    </row>
    <row r="96" spans="1:14" x14ac:dyDescent="0.3">
      <c r="A96" s="131"/>
      <c r="B96" s="130" t="s">
        <v>124</v>
      </c>
      <c r="C96" s="271" t="s">
        <v>125</v>
      </c>
      <c r="D96" s="271"/>
      <c r="E96" s="271"/>
      <c r="F96" s="133"/>
      <c r="G96" s="134"/>
      <c r="H96" s="134"/>
      <c r="I96" s="134"/>
      <c r="J96" s="135">
        <v>14.49</v>
      </c>
      <c r="K96" s="142">
        <v>1.1499999999999999</v>
      </c>
      <c r="L96" s="135">
        <v>16.66</v>
      </c>
      <c r="M96" s="134"/>
      <c r="N96" s="139"/>
    </row>
    <row r="97" spans="1:14" x14ac:dyDescent="0.3">
      <c r="A97" s="131"/>
      <c r="B97" s="130" t="s">
        <v>126</v>
      </c>
      <c r="C97" s="271" t="s">
        <v>127</v>
      </c>
      <c r="D97" s="271"/>
      <c r="E97" s="271"/>
      <c r="F97" s="133"/>
      <c r="G97" s="134"/>
      <c r="H97" s="134"/>
      <c r="I97" s="134"/>
      <c r="J97" s="135">
        <v>2.0099999999999998</v>
      </c>
      <c r="K97" s="142">
        <v>1.1499999999999999</v>
      </c>
      <c r="L97" s="135">
        <v>2.31</v>
      </c>
      <c r="M97" s="137">
        <v>25.9</v>
      </c>
      <c r="N97" s="138">
        <v>59.83</v>
      </c>
    </row>
    <row r="98" spans="1:14" x14ac:dyDescent="0.3">
      <c r="A98" s="131"/>
      <c r="B98" s="130" t="s">
        <v>128</v>
      </c>
      <c r="C98" s="271" t="s">
        <v>129</v>
      </c>
      <c r="D98" s="271"/>
      <c r="E98" s="271"/>
      <c r="F98" s="133"/>
      <c r="G98" s="134"/>
      <c r="H98" s="134"/>
      <c r="I98" s="134"/>
      <c r="J98" s="135">
        <v>8.6300000000000008</v>
      </c>
      <c r="K98" s="134"/>
      <c r="L98" s="135">
        <v>8.6300000000000008</v>
      </c>
      <c r="M98" s="134"/>
      <c r="N98" s="139"/>
    </row>
    <row r="99" spans="1:14" x14ac:dyDescent="0.3">
      <c r="A99" s="141"/>
      <c r="B99" s="130"/>
      <c r="C99" s="271" t="s">
        <v>130</v>
      </c>
      <c r="D99" s="271"/>
      <c r="E99" s="271"/>
      <c r="F99" s="133" t="s">
        <v>131</v>
      </c>
      <c r="G99" s="142">
        <v>1.63</v>
      </c>
      <c r="H99" s="142">
        <v>1.1499999999999999</v>
      </c>
      <c r="I99" s="152">
        <v>1.8745000000000001</v>
      </c>
      <c r="J99" s="144"/>
      <c r="K99" s="134"/>
      <c r="L99" s="144"/>
      <c r="M99" s="134"/>
      <c r="N99" s="139"/>
    </row>
    <row r="100" spans="1:14" x14ac:dyDescent="0.3">
      <c r="A100" s="141"/>
      <c r="B100" s="130"/>
      <c r="C100" s="271" t="s">
        <v>132</v>
      </c>
      <c r="D100" s="271"/>
      <c r="E100" s="271"/>
      <c r="F100" s="133" t="s">
        <v>131</v>
      </c>
      <c r="G100" s="142">
        <v>0.16</v>
      </c>
      <c r="H100" s="142">
        <v>1.1499999999999999</v>
      </c>
      <c r="I100" s="136">
        <v>0.184</v>
      </c>
      <c r="J100" s="144"/>
      <c r="K100" s="134"/>
      <c r="L100" s="144"/>
      <c r="M100" s="134"/>
      <c r="N100" s="139"/>
    </row>
    <row r="101" spans="1:14" x14ac:dyDescent="0.3">
      <c r="A101" s="131"/>
      <c r="B101" s="130"/>
      <c r="C101" s="272" t="s">
        <v>133</v>
      </c>
      <c r="D101" s="272"/>
      <c r="E101" s="272"/>
      <c r="F101" s="145"/>
      <c r="G101" s="146"/>
      <c r="H101" s="146"/>
      <c r="I101" s="146"/>
      <c r="J101" s="147">
        <v>38.799999999999997</v>
      </c>
      <c r="K101" s="146"/>
      <c r="L101" s="147">
        <v>43.32</v>
      </c>
      <c r="M101" s="146"/>
      <c r="N101" s="148"/>
    </row>
    <row r="102" spans="1:14" x14ac:dyDescent="0.3">
      <c r="A102" s="141"/>
      <c r="B102" s="130"/>
      <c r="C102" s="271" t="s">
        <v>134</v>
      </c>
      <c r="D102" s="271"/>
      <c r="E102" s="271"/>
      <c r="F102" s="133"/>
      <c r="G102" s="134"/>
      <c r="H102" s="134"/>
      <c r="I102" s="134"/>
      <c r="J102" s="144"/>
      <c r="K102" s="134"/>
      <c r="L102" s="135">
        <v>20.34</v>
      </c>
      <c r="M102" s="134"/>
      <c r="N102" s="138">
        <v>526.80999999999995</v>
      </c>
    </row>
    <row r="103" spans="1:14" ht="51" x14ac:dyDescent="0.3">
      <c r="A103" s="141"/>
      <c r="B103" s="130" t="s">
        <v>135</v>
      </c>
      <c r="C103" s="271" t="s">
        <v>136</v>
      </c>
      <c r="D103" s="271"/>
      <c r="E103" s="271"/>
      <c r="F103" s="133" t="s">
        <v>137</v>
      </c>
      <c r="G103" s="140">
        <v>97</v>
      </c>
      <c r="H103" s="134"/>
      <c r="I103" s="140">
        <v>97</v>
      </c>
      <c r="J103" s="144"/>
      <c r="K103" s="134"/>
      <c r="L103" s="135">
        <v>19.73</v>
      </c>
      <c r="M103" s="134"/>
      <c r="N103" s="138">
        <v>511.01</v>
      </c>
    </row>
    <row r="104" spans="1:14" ht="51" x14ac:dyDescent="0.3">
      <c r="A104" s="141"/>
      <c r="B104" s="130" t="s">
        <v>138</v>
      </c>
      <c r="C104" s="271" t="s">
        <v>139</v>
      </c>
      <c r="D104" s="271"/>
      <c r="E104" s="271"/>
      <c r="F104" s="133" t="s">
        <v>137</v>
      </c>
      <c r="G104" s="140">
        <v>51</v>
      </c>
      <c r="H104" s="134"/>
      <c r="I104" s="140">
        <v>51</v>
      </c>
      <c r="J104" s="144"/>
      <c r="K104" s="134"/>
      <c r="L104" s="135">
        <v>10.37</v>
      </c>
      <c r="M104" s="134"/>
      <c r="N104" s="138">
        <v>268.67</v>
      </c>
    </row>
    <row r="105" spans="1:14" x14ac:dyDescent="0.3">
      <c r="A105" s="149"/>
      <c r="B105" s="150"/>
      <c r="C105" s="267" t="s">
        <v>140</v>
      </c>
      <c r="D105" s="267"/>
      <c r="E105" s="267"/>
      <c r="F105" s="124"/>
      <c r="G105" s="125"/>
      <c r="H105" s="125"/>
      <c r="I105" s="125"/>
      <c r="J105" s="127"/>
      <c r="K105" s="125"/>
      <c r="L105" s="151">
        <v>73.42</v>
      </c>
      <c r="M105" s="146"/>
      <c r="N105" s="128"/>
    </row>
    <row r="106" spans="1:14" ht="20.399999999999999" x14ac:dyDescent="0.3">
      <c r="A106" s="122" t="s">
        <v>114</v>
      </c>
      <c r="B106" s="123" t="s">
        <v>115</v>
      </c>
      <c r="C106" s="267" t="s">
        <v>190</v>
      </c>
      <c r="D106" s="267"/>
      <c r="E106" s="267"/>
      <c r="F106" s="124" t="s">
        <v>117</v>
      </c>
      <c r="G106" s="125"/>
      <c r="H106" s="125"/>
      <c r="I106" s="126">
        <v>4</v>
      </c>
      <c r="J106" s="127"/>
      <c r="K106" s="125"/>
      <c r="L106" s="127"/>
      <c r="M106" s="125"/>
      <c r="N106" s="128"/>
    </row>
    <row r="107" spans="1:14" ht="51" x14ac:dyDescent="0.3">
      <c r="A107" s="129"/>
      <c r="B107" s="130" t="s">
        <v>120</v>
      </c>
      <c r="C107" s="268" t="s">
        <v>121</v>
      </c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9"/>
    </row>
    <row r="108" spans="1:14" x14ac:dyDescent="0.3">
      <c r="A108" s="131"/>
      <c r="B108" s="130" t="s">
        <v>122</v>
      </c>
      <c r="C108" s="271" t="s">
        <v>123</v>
      </c>
      <c r="D108" s="271"/>
      <c r="E108" s="271"/>
      <c r="F108" s="133"/>
      <c r="G108" s="134"/>
      <c r="H108" s="134"/>
      <c r="I108" s="134"/>
      <c r="J108" s="135">
        <v>20.68</v>
      </c>
      <c r="K108" s="142">
        <v>1.1499999999999999</v>
      </c>
      <c r="L108" s="135">
        <v>95.13</v>
      </c>
      <c r="M108" s="137">
        <v>25.9</v>
      </c>
      <c r="N108" s="153">
        <v>2463.87</v>
      </c>
    </row>
    <row r="109" spans="1:14" x14ac:dyDescent="0.3">
      <c r="A109" s="131"/>
      <c r="B109" s="130" t="s">
        <v>124</v>
      </c>
      <c r="C109" s="271" t="s">
        <v>125</v>
      </c>
      <c r="D109" s="271"/>
      <c r="E109" s="271"/>
      <c r="F109" s="133"/>
      <c r="G109" s="134"/>
      <c r="H109" s="134"/>
      <c r="I109" s="134"/>
      <c r="J109" s="135">
        <v>8.9700000000000006</v>
      </c>
      <c r="K109" s="142">
        <v>1.1499999999999999</v>
      </c>
      <c r="L109" s="135">
        <v>41.26</v>
      </c>
      <c r="M109" s="134"/>
      <c r="N109" s="139"/>
    </row>
    <row r="110" spans="1:14" x14ac:dyDescent="0.3">
      <c r="A110" s="131"/>
      <c r="B110" s="130" t="s">
        <v>126</v>
      </c>
      <c r="C110" s="271" t="s">
        <v>127</v>
      </c>
      <c r="D110" s="271"/>
      <c r="E110" s="271"/>
      <c r="F110" s="133"/>
      <c r="G110" s="134"/>
      <c r="H110" s="134"/>
      <c r="I110" s="134"/>
      <c r="J110" s="135">
        <v>1.1100000000000001</v>
      </c>
      <c r="K110" s="142">
        <v>1.1499999999999999</v>
      </c>
      <c r="L110" s="135">
        <v>5.1100000000000003</v>
      </c>
      <c r="M110" s="137">
        <v>25.9</v>
      </c>
      <c r="N110" s="138">
        <v>132.35</v>
      </c>
    </row>
    <row r="111" spans="1:14" x14ac:dyDescent="0.3">
      <c r="A111" s="131"/>
      <c r="B111" s="130" t="s">
        <v>128</v>
      </c>
      <c r="C111" s="271" t="s">
        <v>129</v>
      </c>
      <c r="D111" s="271"/>
      <c r="E111" s="271"/>
      <c r="F111" s="133"/>
      <c r="G111" s="134"/>
      <c r="H111" s="134"/>
      <c r="I111" s="134"/>
      <c r="J111" s="135">
        <v>7.84</v>
      </c>
      <c r="K111" s="134"/>
      <c r="L111" s="135">
        <v>31.36</v>
      </c>
      <c r="M111" s="134"/>
      <c r="N111" s="139"/>
    </row>
    <row r="112" spans="1:14" x14ac:dyDescent="0.3">
      <c r="A112" s="141"/>
      <c r="B112" s="130"/>
      <c r="C112" s="271" t="s">
        <v>130</v>
      </c>
      <c r="D112" s="271"/>
      <c r="E112" s="271"/>
      <c r="F112" s="133" t="s">
        <v>131</v>
      </c>
      <c r="G112" s="142">
        <v>2.15</v>
      </c>
      <c r="H112" s="142">
        <v>1.1499999999999999</v>
      </c>
      <c r="I112" s="142">
        <v>9.89</v>
      </c>
      <c r="J112" s="144"/>
      <c r="K112" s="134"/>
      <c r="L112" s="144"/>
      <c r="M112" s="134"/>
      <c r="N112" s="139"/>
    </row>
    <row r="113" spans="1:14" x14ac:dyDescent="0.3">
      <c r="A113" s="141"/>
      <c r="B113" s="130"/>
      <c r="C113" s="271" t="s">
        <v>132</v>
      </c>
      <c r="D113" s="271"/>
      <c r="E113" s="271"/>
      <c r="F113" s="133" t="s">
        <v>131</v>
      </c>
      <c r="G113" s="142">
        <v>0.09</v>
      </c>
      <c r="H113" s="142">
        <v>1.1499999999999999</v>
      </c>
      <c r="I113" s="136">
        <v>0.41399999999999998</v>
      </c>
      <c r="J113" s="144"/>
      <c r="K113" s="134"/>
      <c r="L113" s="144"/>
      <c r="M113" s="134"/>
      <c r="N113" s="139"/>
    </row>
    <row r="114" spans="1:14" x14ac:dyDescent="0.3">
      <c r="A114" s="131"/>
      <c r="B114" s="130"/>
      <c r="C114" s="272" t="s">
        <v>133</v>
      </c>
      <c r="D114" s="272"/>
      <c r="E114" s="272"/>
      <c r="F114" s="145"/>
      <c r="G114" s="146"/>
      <c r="H114" s="146"/>
      <c r="I114" s="146"/>
      <c r="J114" s="147">
        <v>37.49</v>
      </c>
      <c r="K114" s="146"/>
      <c r="L114" s="147">
        <v>167.75</v>
      </c>
      <c r="M114" s="146"/>
      <c r="N114" s="148"/>
    </row>
    <row r="115" spans="1:14" x14ac:dyDescent="0.3">
      <c r="A115" s="141"/>
      <c r="B115" s="130"/>
      <c r="C115" s="271" t="s">
        <v>134</v>
      </c>
      <c r="D115" s="271"/>
      <c r="E115" s="271"/>
      <c r="F115" s="133"/>
      <c r="G115" s="134"/>
      <c r="H115" s="134"/>
      <c r="I115" s="134"/>
      <c r="J115" s="144"/>
      <c r="K115" s="134"/>
      <c r="L115" s="135">
        <v>100.24</v>
      </c>
      <c r="M115" s="134"/>
      <c r="N115" s="153">
        <v>2596.2199999999998</v>
      </c>
    </row>
    <row r="116" spans="1:14" ht="51" x14ac:dyDescent="0.3">
      <c r="A116" s="141"/>
      <c r="B116" s="130" t="s">
        <v>135</v>
      </c>
      <c r="C116" s="271" t="s">
        <v>136</v>
      </c>
      <c r="D116" s="271"/>
      <c r="E116" s="271"/>
      <c r="F116" s="133" t="s">
        <v>137</v>
      </c>
      <c r="G116" s="140">
        <v>97</v>
      </c>
      <c r="H116" s="134"/>
      <c r="I116" s="140">
        <v>97</v>
      </c>
      <c r="J116" s="144"/>
      <c r="K116" s="134"/>
      <c r="L116" s="135">
        <v>97.23</v>
      </c>
      <c r="M116" s="134"/>
      <c r="N116" s="153">
        <v>2518.33</v>
      </c>
    </row>
    <row r="117" spans="1:14" ht="51" x14ac:dyDescent="0.3">
      <c r="A117" s="141"/>
      <c r="B117" s="130" t="s">
        <v>138</v>
      </c>
      <c r="C117" s="271" t="s">
        <v>139</v>
      </c>
      <c r="D117" s="271"/>
      <c r="E117" s="271"/>
      <c r="F117" s="133" t="s">
        <v>137</v>
      </c>
      <c r="G117" s="140">
        <v>51</v>
      </c>
      <c r="H117" s="134"/>
      <c r="I117" s="140">
        <v>51</v>
      </c>
      <c r="J117" s="144"/>
      <c r="K117" s="134"/>
      <c r="L117" s="135">
        <v>51.12</v>
      </c>
      <c r="M117" s="134"/>
      <c r="N117" s="153">
        <v>1324.07</v>
      </c>
    </row>
    <row r="118" spans="1:14" x14ac:dyDescent="0.3">
      <c r="A118" s="149"/>
      <c r="B118" s="150"/>
      <c r="C118" s="267" t="s">
        <v>140</v>
      </c>
      <c r="D118" s="267"/>
      <c r="E118" s="267"/>
      <c r="F118" s="124"/>
      <c r="G118" s="125"/>
      <c r="H118" s="125"/>
      <c r="I118" s="125"/>
      <c r="J118" s="127"/>
      <c r="K118" s="125"/>
      <c r="L118" s="151">
        <v>316.10000000000002</v>
      </c>
      <c r="M118" s="146"/>
      <c r="N118" s="128"/>
    </row>
    <row r="119" spans="1:14" ht="20.399999999999999" x14ac:dyDescent="0.3">
      <c r="A119" s="122" t="s">
        <v>191</v>
      </c>
      <c r="B119" s="123" t="s">
        <v>142</v>
      </c>
      <c r="C119" s="267" t="s">
        <v>192</v>
      </c>
      <c r="D119" s="267"/>
      <c r="E119" s="267"/>
      <c r="F119" s="124" t="s">
        <v>117</v>
      </c>
      <c r="G119" s="125"/>
      <c r="H119" s="125"/>
      <c r="I119" s="126">
        <v>9</v>
      </c>
      <c r="J119" s="127"/>
      <c r="K119" s="125"/>
      <c r="L119" s="127"/>
      <c r="M119" s="125"/>
      <c r="N119" s="128"/>
    </row>
    <row r="120" spans="1:14" ht="51" x14ac:dyDescent="0.3">
      <c r="A120" s="129"/>
      <c r="B120" s="130" t="s">
        <v>120</v>
      </c>
      <c r="C120" s="268" t="s">
        <v>121</v>
      </c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9"/>
    </row>
    <row r="121" spans="1:14" x14ac:dyDescent="0.3">
      <c r="A121" s="131"/>
      <c r="B121" s="130" t="s">
        <v>122</v>
      </c>
      <c r="C121" s="271" t="s">
        <v>123</v>
      </c>
      <c r="D121" s="271"/>
      <c r="E121" s="271"/>
      <c r="F121" s="133"/>
      <c r="G121" s="134"/>
      <c r="H121" s="134"/>
      <c r="I121" s="134"/>
      <c r="J121" s="135">
        <v>8.27</v>
      </c>
      <c r="K121" s="142">
        <v>1.1499999999999999</v>
      </c>
      <c r="L121" s="135">
        <v>85.59</v>
      </c>
      <c r="M121" s="137">
        <v>25.9</v>
      </c>
      <c r="N121" s="153">
        <v>2216.7800000000002</v>
      </c>
    </row>
    <row r="122" spans="1:14" x14ac:dyDescent="0.3">
      <c r="A122" s="131"/>
      <c r="B122" s="130" t="s">
        <v>124</v>
      </c>
      <c r="C122" s="271" t="s">
        <v>125</v>
      </c>
      <c r="D122" s="271"/>
      <c r="E122" s="271"/>
      <c r="F122" s="133"/>
      <c r="G122" s="134"/>
      <c r="H122" s="134"/>
      <c r="I122" s="134"/>
      <c r="J122" s="135">
        <v>13.11</v>
      </c>
      <c r="K122" s="142">
        <v>1.1499999999999999</v>
      </c>
      <c r="L122" s="135">
        <v>135.69</v>
      </c>
      <c r="M122" s="134"/>
      <c r="N122" s="139"/>
    </row>
    <row r="123" spans="1:14" x14ac:dyDescent="0.3">
      <c r="A123" s="131"/>
      <c r="B123" s="130" t="s">
        <v>126</v>
      </c>
      <c r="C123" s="271" t="s">
        <v>127</v>
      </c>
      <c r="D123" s="271"/>
      <c r="E123" s="271"/>
      <c r="F123" s="133"/>
      <c r="G123" s="134"/>
      <c r="H123" s="134"/>
      <c r="I123" s="134"/>
      <c r="J123" s="135">
        <v>1.26</v>
      </c>
      <c r="K123" s="142">
        <v>1.1499999999999999</v>
      </c>
      <c r="L123" s="135">
        <v>13.04</v>
      </c>
      <c r="M123" s="137">
        <v>25.9</v>
      </c>
      <c r="N123" s="138">
        <v>337.74</v>
      </c>
    </row>
    <row r="124" spans="1:14" x14ac:dyDescent="0.3">
      <c r="A124" s="131"/>
      <c r="B124" s="130" t="s">
        <v>128</v>
      </c>
      <c r="C124" s="271" t="s">
        <v>129</v>
      </c>
      <c r="D124" s="271"/>
      <c r="E124" s="271"/>
      <c r="F124" s="133"/>
      <c r="G124" s="134"/>
      <c r="H124" s="134"/>
      <c r="I124" s="134"/>
      <c r="J124" s="135">
        <v>2.25</v>
      </c>
      <c r="K124" s="134"/>
      <c r="L124" s="135">
        <v>20.25</v>
      </c>
      <c r="M124" s="134"/>
      <c r="N124" s="139"/>
    </row>
    <row r="125" spans="1:14" x14ac:dyDescent="0.3">
      <c r="A125" s="141"/>
      <c r="B125" s="130"/>
      <c r="C125" s="271" t="s">
        <v>130</v>
      </c>
      <c r="D125" s="271"/>
      <c r="E125" s="271"/>
      <c r="F125" s="133" t="s">
        <v>131</v>
      </c>
      <c r="G125" s="142">
        <v>0.86</v>
      </c>
      <c r="H125" s="142">
        <v>1.1499999999999999</v>
      </c>
      <c r="I125" s="136">
        <v>8.9009999999999998</v>
      </c>
      <c r="J125" s="144"/>
      <c r="K125" s="134"/>
      <c r="L125" s="144"/>
      <c r="M125" s="134"/>
      <c r="N125" s="139"/>
    </row>
    <row r="126" spans="1:14" x14ac:dyDescent="0.3">
      <c r="A126" s="141"/>
      <c r="B126" s="130"/>
      <c r="C126" s="271" t="s">
        <v>132</v>
      </c>
      <c r="D126" s="271"/>
      <c r="E126" s="271"/>
      <c r="F126" s="133" t="s">
        <v>131</v>
      </c>
      <c r="G126" s="142">
        <v>0.11</v>
      </c>
      <c r="H126" s="142">
        <v>1.1499999999999999</v>
      </c>
      <c r="I126" s="152">
        <v>1.1385000000000001</v>
      </c>
      <c r="J126" s="144"/>
      <c r="K126" s="134"/>
      <c r="L126" s="144"/>
      <c r="M126" s="134"/>
      <c r="N126" s="139"/>
    </row>
    <row r="127" spans="1:14" x14ac:dyDescent="0.3">
      <c r="A127" s="131"/>
      <c r="B127" s="130"/>
      <c r="C127" s="272" t="s">
        <v>133</v>
      </c>
      <c r="D127" s="272"/>
      <c r="E127" s="272"/>
      <c r="F127" s="145"/>
      <c r="G127" s="146"/>
      <c r="H127" s="146"/>
      <c r="I127" s="146"/>
      <c r="J127" s="147">
        <v>23.63</v>
      </c>
      <c r="K127" s="146"/>
      <c r="L127" s="147">
        <v>241.53</v>
      </c>
      <c r="M127" s="146"/>
      <c r="N127" s="148"/>
    </row>
    <row r="128" spans="1:14" x14ac:dyDescent="0.3">
      <c r="A128" s="141"/>
      <c r="B128" s="130"/>
      <c r="C128" s="271" t="s">
        <v>134</v>
      </c>
      <c r="D128" s="271"/>
      <c r="E128" s="271"/>
      <c r="F128" s="133"/>
      <c r="G128" s="134"/>
      <c r="H128" s="134"/>
      <c r="I128" s="134"/>
      <c r="J128" s="144"/>
      <c r="K128" s="134"/>
      <c r="L128" s="135">
        <v>98.63</v>
      </c>
      <c r="M128" s="134"/>
      <c r="N128" s="153">
        <v>2554.52</v>
      </c>
    </row>
    <row r="129" spans="1:14" ht="51" x14ac:dyDescent="0.3">
      <c r="A129" s="141"/>
      <c r="B129" s="130" t="s">
        <v>135</v>
      </c>
      <c r="C129" s="271" t="s">
        <v>136</v>
      </c>
      <c r="D129" s="271"/>
      <c r="E129" s="271"/>
      <c r="F129" s="133" t="s">
        <v>137</v>
      </c>
      <c r="G129" s="140">
        <v>97</v>
      </c>
      <c r="H129" s="134"/>
      <c r="I129" s="140">
        <v>97</v>
      </c>
      <c r="J129" s="144"/>
      <c r="K129" s="134"/>
      <c r="L129" s="135">
        <v>95.67</v>
      </c>
      <c r="M129" s="134"/>
      <c r="N129" s="153">
        <v>2477.88</v>
      </c>
    </row>
    <row r="130" spans="1:14" ht="51" x14ac:dyDescent="0.3">
      <c r="A130" s="141"/>
      <c r="B130" s="130" t="s">
        <v>138</v>
      </c>
      <c r="C130" s="271" t="s">
        <v>139</v>
      </c>
      <c r="D130" s="271"/>
      <c r="E130" s="271"/>
      <c r="F130" s="133" t="s">
        <v>137</v>
      </c>
      <c r="G130" s="140">
        <v>51</v>
      </c>
      <c r="H130" s="134"/>
      <c r="I130" s="140">
        <v>51</v>
      </c>
      <c r="J130" s="144"/>
      <c r="K130" s="134"/>
      <c r="L130" s="135">
        <v>50.3</v>
      </c>
      <c r="M130" s="134"/>
      <c r="N130" s="153">
        <v>1302.81</v>
      </c>
    </row>
    <row r="131" spans="1:14" x14ac:dyDescent="0.3">
      <c r="A131" s="149"/>
      <c r="B131" s="150"/>
      <c r="C131" s="267" t="s">
        <v>140</v>
      </c>
      <c r="D131" s="267"/>
      <c r="E131" s="267"/>
      <c r="F131" s="124"/>
      <c r="G131" s="125"/>
      <c r="H131" s="125"/>
      <c r="I131" s="125"/>
      <c r="J131" s="127"/>
      <c r="K131" s="125"/>
      <c r="L131" s="151">
        <v>387.5</v>
      </c>
      <c r="M131" s="146"/>
      <c r="N131" s="128"/>
    </row>
    <row r="132" spans="1:14" ht="20.399999999999999" x14ac:dyDescent="0.3">
      <c r="A132" s="122" t="s">
        <v>141</v>
      </c>
      <c r="B132" s="123" t="s">
        <v>193</v>
      </c>
      <c r="C132" s="267" t="s">
        <v>194</v>
      </c>
      <c r="D132" s="267"/>
      <c r="E132" s="267"/>
      <c r="F132" s="124" t="s">
        <v>195</v>
      </c>
      <c r="G132" s="125"/>
      <c r="H132" s="125"/>
      <c r="I132" s="184">
        <v>0.09</v>
      </c>
      <c r="J132" s="127"/>
      <c r="K132" s="125"/>
      <c r="L132" s="127"/>
      <c r="M132" s="125"/>
      <c r="N132" s="128"/>
    </row>
    <row r="133" spans="1:14" x14ac:dyDescent="0.3">
      <c r="A133" s="185"/>
      <c r="B133" s="132"/>
      <c r="C133" s="271" t="s">
        <v>196</v>
      </c>
      <c r="D133" s="271"/>
      <c r="E133" s="271"/>
      <c r="F133" s="271"/>
      <c r="G133" s="271"/>
      <c r="H133" s="271"/>
      <c r="I133" s="271"/>
      <c r="J133" s="271"/>
      <c r="K133" s="271"/>
      <c r="L133" s="271"/>
      <c r="M133" s="271"/>
      <c r="N133" s="274"/>
    </row>
    <row r="134" spans="1:14" ht="51" x14ac:dyDescent="0.3">
      <c r="A134" s="129"/>
      <c r="B134" s="130" t="s">
        <v>120</v>
      </c>
      <c r="C134" s="268" t="s">
        <v>121</v>
      </c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9"/>
    </row>
    <row r="135" spans="1:14" x14ac:dyDescent="0.3">
      <c r="A135" s="131"/>
      <c r="B135" s="130" t="s">
        <v>122</v>
      </c>
      <c r="C135" s="271" t="s">
        <v>123</v>
      </c>
      <c r="D135" s="271"/>
      <c r="E135" s="271"/>
      <c r="F135" s="133"/>
      <c r="G135" s="134"/>
      <c r="H135" s="134"/>
      <c r="I135" s="134"/>
      <c r="J135" s="135">
        <v>396.34</v>
      </c>
      <c r="K135" s="142">
        <v>1.1499999999999999</v>
      </c>
      <c r="L135" s="135">
        <v>41.02</v>
      </c>
      <c r="M135" s="137">
        <v>25.9</v>
      </c>
      <c r="N135" s="153">
        <v>1062.42</v>
      </c>
    </row>
    <row r="136" spans="1:14" x14ac:dyDescent="0.3">
      <c r="A136" s="131"/>
      <c r="B136" s="130" t="s">
        <v>124</v>
      </c>
      <c r="C136" s="271" t="s">
        <v>125</v>
      </c>
      <c r="D136" s="271"/>
      <c r="E136" s="271"/>
      <c r="F136" s="133"/>
      <c r="G136" s="134"/>
      <c r="H136" s="134"/>
      <c r="I136" s="134"/>
      <c r="J136" s="135">
        <v>19.41</v>
      </c>
      <c r="K136" s="142">
        <v>1.1499999999999999</v>
      </c>
      <c r="L136" s="135">
        <v>2.0099999999999998</v>
      </c>
      <c r="M136" s="134"/>
      <c r="N136" s="139"/>
    </row>
    <row r="137" spans="1:14" x14ac:dyDescent="0.3">
      <c r="A137" s="131"/>
      <c r="B137" s="130" t="s">
        <v>126</v>
      </c>
      <c r="C137" s="271" t="s">
        <v>127</v>
      </c>
      <c r="D137" s="271"/>
      <c r="E137" s="271"/>
      <c r="F137" s="133"/>
      <c r="G137" s="134"/>
      <c r="H137" s="134"/>
      <c r="I137" s="134"/>
      <c r="J137" s="135">
        <v>2.5099999999999998</v>
      </c>
      <c r="K137" s="142">
        <v>1.1499999999999999</v>
      </c>
      <c r="L137" s="135">
        <v>0.26</v>
      </c>
      <c r="M137" s="137">
        <v>25.9</v>
      </c>
      <c r="N137" s="138">
        <v>6.73</v>
      </c>
    </row>
    <row r="138" spans="1:14" x14ac:dyDescent="0.3">
      <c r="A138" s="131"/>
      <c r="B138" s="130" t="s">
        <v>128</v>
      </c>
      <c r="C138" s="271" t="s">
        <v>129</v>
      </c>
      <c r="D138" s="271"/>
      <c r="E138" s="271"/>
      <c r="F138" s="133"/>
      <c r="G138" s="134"/>
      <c r="H138" s="134"/>
      <c r="I138" s="134"/>
      <c r="J138" s="135">
        <v>402.81</v>
      </c>
      <c r="K138" s="134"/>
      <c r="L138" s="135">
        <v>36.25</v>
      </c>
      <c r="M138" s="134"/>
      <c r="N138" s="139"/>
    </row>
    <row r="139" spans="1:14" x14ac:dyDescent="0.3">
      <c r="A139" s="141"/>
      <c r="B139" s="130"/>
      <c r="C139" s="271" t="s">
        <v>130</v>
      </c>
      <c r="D139" s="271"/>
      <c r="E139" s="271"/>
      <c r="F139" s="133" t="s">
        <v>131</v>
      </c>
      <c r="G139" s="137">
        <v>41.2</v>
      </c>
      <c r="H139" s="142">
        <v>1.1499999999999999</v>
      </c>
      <c r="I139" s="152">
        <v>4.2641999999999998</v>
      </c>
      <c r="J139" s="144"/>
      <c r="K139" s="134"/>
      <c r="L139" s="144"/>
      <c r="M139" s="134"/>
      <c r="N139" s="139"/>
    </row>
    <row r="140" spans="1:14" x14ac:dyDescent="0.3">
      <c r="A140" s="141"/>
      <c r="B140" s="130"/>
      <c r="C140" s="271" t="s">
        <v>132</v>
      </c>
      <c r="D140" s="271"/>
      <c r="E140" s="271"/>
      <c r="F140" s="133" t="s">
        <v>131</v>
      </c>
      <c r="G140" s="137">
        <v>0.2</v>
      </c>
      <c r="H140" s="142">
        <v>1.1499999999999999</v>
      </c>
      <c r="I140" s="152">
        <v>2.07E-2</v>
      </c>
      <c r="J140" s="144"/>
      <c r="K140" s="134"/>
      <c r="L140" s="144"/>
      <c r="M140" s="134"/>
      <c r="N140" s="139"/>
    </row>
    <row r="141" spans="1:14" x14ac:dyDescent="0.3">
      <c r="A141" s="131"/>
      <c r="B141" s="130"/>
      <c r="C141" s="272" t="s">
        <v>133</v>
      </c>
      <c r="D141" s="272"/>
      <c r="E141" s="272"/>
      <c r="F141" s="145"/>
      <c r="G141" s="146"/>
      <c r="H141" s="146"/>
      <c r="I141" s="146"/>
      <c r="J141" s="147">
        <v>818.56</v>
      </c>
      <c r="K141" s="146"/>
      <c r="L141" s="147">
        <v>79.28</v>
      </c>
      <c r="M141" s="146"/>
      <c r="N141" s="148"/>
    </row>
    <row r="142" spans="1:14" x14ac:dyDescent="0.3">
      <c r="A142" s="141"/>
      <c r="B142" s="130"/>
      <c r="C142" s="271" t="s">
        <v>134</v>
      </c>
      <c r="D142" s="271"/>
      <c r="E142" s="271"/>
      <c r="F142" s="133"/>
      <c r="G142" s="134"/>
      <c r="H142" s="134"/>
      <c r="I142" s="134"/>
      <c r="J142" s="144"/>
      <c r="K142" s="134"/>
      <c r="L142" s="135">
        <v>41.28</v>
      </c>
      <c r="M142" s="134"/>
      <c r="N142" s="153">
        <v>1069.1500000000001</v>
      </c>
    </row>
    <row r="143" spans="1:14" ht="51" x14ac:dyDescent="0.3">
      <c r="A143" s="141"/>
      <c r="B143" s="130" t="s">
        <v>135</v>
      </c>
      <c r="C143" s="271" t="s">
        <v>136</v>
      </c>
      <c r="D143" s="271"/>
      <c r="E143" s="271"/>
      <c r="F143" s="133" t="s">
        <v>137</v>
      </c>
      <c r="G143" s="140">
        <v>97</v>
      </c>
      <c r="H143" s="134"/>
      <c r="I143" s="140">
        <v>97</v>
      </c>
      <c r="J143" s="144"/>
      <c r="K143" s="134"/>
      <c r="L143" s="135">
        <v>40.04</v>
      </c>
      <c r="M143" s="134"/>
      <c r="N143" s="153">
        <v>1037.08</v>
      </c>
    </row>
    <row r="144" spans="1:14" ht="51" x14ac:dyDescent="0.3">
      <c r="A144" s="141"/>
      <c r="B144" s="130" t="s">
        <v>138</v>
      </c>
      <c r="C144" s="271" t="s">
        <v>139</v>
      </c>
      <c r="D144" s="271"/>
      <c r="E144" s="271"/>
      <c r="F144" s="133" t="s">
        <v>137</v>
      </c>
      <c r="G144" s="140">
        <v>51</v>
      </c>
      <c r="H144" s="134"/>
      <c r="I144" s="140">
        <v>51</v>
      </c>
      <c r="J144" s="144"/>
      <c r="K144" s="134"/>
      <c r="L144" s="135">
        <v>21.05</v>
      </c>
      <c r="M144" s="134"/>
      <c r="N144" s="138">
        <v>545.27</v>
      </c>
    </row>
    <row r="145" spans="1:14" x14ac:dyDescent="0.3">
      <c r="A145" s="149"/>
      <c r="B145" s="150"/>
      <c r="C145" s="267" t="s">
        <v>140</v>
      </c>
      <c r="D145" s="267"/>
      <c r="E145" s="267"/>
      <c r="F145" s="124"/>
      <c r="G145" s="125"/>
      <c r="H145" s="125"/>
      <c r="I145" s="125"/>
      <c r="J145" s="127"/>
      <c r="K145" s="125"/>
      <c r="L145" s="151">
        <v>140.37</v>
      </c>
      <c r="M145" s="146"/>
      <c r="N145" s="128"/>
    </row>
    <row r="146" spans="1:14" ht="20.399999999999999" x14ac:dyDescent="0.3">
      <c r="A146" s="122" t="s">
        <v>144</v>
      </c>
      <c r="B146" s="123" t="s">
        <v>197</v>
      </c>
      <c r="C146" s="267" t="s">
        <v>198</v>
      </c>
      <c r="D146" s="267"/>
      <c r="E146" s="267"/>
      <c r="F146" s="124" t="s">
        <v>117</v>
      </c>
      <c r="G146" s="125"/>
      <c r="H146" s="125"/>
      <c r="I146" s="126">
        <v>4</v>
      </c>
      <c r="J146" s="127"/>
      <c r="K146" s="125"/>
      <c r="L146" s="127"/>
      <c r="M146" s="125"/>
      <c r="N146" s="128"/>
    </row>
    <row r="147" spans="1:14" ht="51" x14ac:dyDescent="0.3">
      <c r="A147" s="129"/>
      <c r="B147" s="130" t="s">
        <v>120</v>
      </c>
      <c r="C147" s="268" t="s">
        <v>121</v>
      </c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69"/>
    </row>
    <row r="148" spans="1:14" x14ac:dyDescent="0.3">
      <c r="A148" s="131"/>
      <c r="B148" s="130" t="s">
        <v>122</v>
      </c>
      <c r="C148" s="271" t="s">
        <v>123</v>
      </c>
      <c r="D148" s="271"/>
      <c r="E148" s="271"/>
      <c r="F148" s="133"/>
      <c r="G148" s="134"/>
      <c r="H148" s="134"/>
      <c r="I148" s="134"/>
      <c r="J148" s="135">
        <v>4.79</v>
      </c>
      <c r="K148" s="142">
        <v>1.1499999999999999</v>
      </c>
      <c r="L148" s="135">
        <v>22.03</v>
      </c>
      <c r="M148" s="137">
        <v>25.9</v>
      </c>
      <c r="N148" s="138">
        <v>570.58000000000004</v>
      </c>
    </row>
    <row r="149" spans="1:14" x14ac:dyDescent="0.3">
      <c r="A149" s="131"/>
      <c r="B149" s="130" t="s">
        <v>128</v>
      </c>
      <c r="C149" s="271" t="s">
        <v>129</v>
      </c>
      <c r="D149" s="271"/>
      <c r="E149" s="271"/>
      <c r="F149" s="133"/>
      <c r="G149" s="134"/>
      <c r="H149" s="134"/>
      <c r="I149" s="134"/>
      <c r="J149" s="135">
        <v>42.54</v>
      </c>
      <c r="K149" s="134"/>
      <c r="L149" s="135">
        <v>170.16</v>
      </c>
      <c r="M149" s="134"/>
      <c r="N149" s="139"/>
    </row>
    <row r="150" spans="1:14" x14ac:dyDescent="0.3">
      <c r="A150" s="141"/>
      <c r="B150" s="130"/>
      <c r="C150" s="271" t="s">
        <v>130</v>
      </c>
      <c r="D150" s="271"/>
      <c r="E150" s="271"/>
      <c r="F150" s="133" t="s">
        <v>131</v>
      </c>
      <c r="G150" s="142">
        <v>0.51</v>
      </c>
      <c r="H150" s="142">
        <v>1.1499999999999999</v>
      </c>
      <c r="I150" s="136">
        <v>2.3460000000000001</v>
      </c>
      <c r="J150" s="144"/>
      <c r="K150" s="134"/>
      <c r="L150" s="144"/>
      <c r="M150" s="134"/>
      <c r="N150" s="139"/>
    </row>
    <row r="151" spans="1:14" x14ac:dyDescent="0.3">
      <c r="A151" s="131"/>
      <c r="B151" s="130"/>
      <c r="C151" s="272" t="s">
        <v>133</v>
      </c>
      <c r="D151" s="272"/>
      <c r="E151" s="272"/>
      <c r="F151" s="145"/>
      <c r="G151" s="146"/>
      <c r="H151" s="146"/>
      <c r="I151" s="146"/>
      <c r="J151" s="147">
        <v>47.33</v>
      </c>
      <c r="K151" s="146"/>
      <c r="L151" s="147">
        <v>192.19</v>
      </c>
      <c r="M151" s="146"/>
      <c r="N151" s="148"/>
    </row>
    <row r="152" spans="1:14" x14ac:dyDescent="0.3">
      <c r="A152" s="141"/>
      <c r="B152" s="130"/>
      <c r="C152" s="271" t="s">
        <v>134</v>
      </c>
      <c r="D152" s="271"/>
      <c r="E152" s="271"/>
      <c r="F152" s="133"/>
      <c r="G152" s="134"/>
      <c r="H152" s="134"/>
      <c r="I152" s="134"/>
      <c r="J152" s="144"/>
      <c r="K152" s="134"/>
      <c r="L152" s="135">
        <v>22.03</v>
      </c>
      <c r="M152" s="134"/>
      <c r="N152" s="138">
        <v>570.58000000000004</v>
      </c>
    </row>
    <row r="153" spans="1:14" ht="51" x14ac:dyDescent="0.3">
      <c r="A153" s="141"/>
      <c r="B153" s="130" t="s">
        <v>135</v>
      </c>
      <c r="C153" s="271" t="s">
        <v>136</v>
      </c>
      <c r="D153" s="271"/>
      <c r="E153" s="271"/>
      <c r="F153" s="133" t="s">
        <v>137</v>
      </c>
      <c r="G153" s="140">
        <v>97</v>
      </c>
      <c r="H153" s="134"/>
      <c r="I153" s="140">
        <v>97</v>
      </c>
      <c r="J153" s="144"/>
      <c r="K153" s="134"/>
      <c r="L153" s="135">
        <v>21.37</v>
      </c>
      <c r="M153" s="134"/>
      <c r="N153" s="138">
        <v>553.46</v>
      </c>
    </row>
    <row r="154" spans="1:14" ht="51" x14ac:dyDescent="0.3">
      <c r="A154" s="141"/>
      <c r="B154" s="130" t="s">
        <v>138</v>
      </c>
      <c r="C154" s="271" t="s">
        <v>139</v>
      </c>
      <c r="D154" s="271"/>
      <c r="E154" s="271"/>
      <c r="F154" s="133" t="s">
        <v>137</v>
      </c>
      <c r="G154" s="140">
        <v>51</v>
      </c>
      <c r="H154" s="134"/>
      <c r="I154" s="140">
        <v>51</v>
      </c>
      <c r="J154" s="144"/>
      <c r="K154" s="134"/>
      <c r="L154" s="135">
        <v>11.24</v>
      </c>
      <c r="M154" s="134"/>
      <c r="N154" s="138">
        <v>291</v>
      </c>
    </row>
    <row r="155" spans="1:14" x14ac:dyDescent="0.3">
      <c r="A155" s="149"/>
      <c r="B155" s="150"/>
      <c r="C155" s="267" t="s">
        <v>140</v>
      </c>
      <c r="D155" s="267"/>
      <c r="E155" s="267"/>
      <c r="F155" s="124"/>
      <c r="G155" s="125"/>
      <c r="H155" s="125"/>
      <c r="I155" s="125"/>
      <c r="J155" s="127"/>
      <c r="K155" s="125"/>
      <c r="L155" s="151">
        <v>224.8</v>
      </c>
      <c r="M155" s="146"/>
      <c r="N155" s="128"/>
    </row>
    <row r="156" spans="1:14" ht="20.399999999999999" x14ac:dyDescent="0.3">
      <c r="A156" s="122" t="s">
        <v>199</v>
      </c>
      <c r="B156" s="123" t="s">
        <v>200</v>
      </c>
      <c r="C156" s="267" t="s">
        <v>201</v>
      </c>
      <c r="D156" s="267"/>
      <c r="E156" s="267"/>
      <c r="F156" s="124" t="s">
        <v>185</v>
      </c>
      <c r="G156" s="125"/>
      <c r="H156" s="125"/>
      <c r="I156" s="184">
        <v>0.04</v>
      </c>
      <c r="J156" s="127"/>
      <c r="K156" s="125"/>
      <c r="L156" s="127"/>
      <c r="M156" s="125"/>
      <c r="N156" s="128"/>
    </row>
    <row r="157" spans="1:14" x14ac:dyDescent="0.3">
      <c r="A157" s="185"/>
      <c r="B157" s="132"/>
      <c r="C157" s="271" t="s">
        <v>202</v>
      </c>
      <c r="D157" s="271"/>
      <c r="E157" s="271"/>
      <c r="F157" s="271"/>
      <c r="G157" s="271"/>
      <c r="H157" s="271"/>
      <c r="I157" s="271"/>
      <c r="J157" s="271"/>
      <c r="K157" s="271"/>
      <c r="L157" s="271"/>
      <c r="M157" s="271"/>
      <c r="N157" s="274"/>
    </row>
    <row r="158" spans="1:14" ht="51" x14ac:dyDescent="0.3">
      <c r="A158" s="129"/>
      <c r="B158" s="130" t="s">
        <v>120</v>
      </c>
      <c r="C158" s="268" t="s">
        <v>121</v>
      </c>
      <c r="D158" s="268"/>
      <c r="E158" s="268"/>
      <c r="F158" s="268"/>
      <c r="G158" s="268"/>
      <c r="H158" s="268"/>
      <c r="I158" s="268"/>
      <c r="J158" s="268"/>
      <c r="K158" s="268"/>
      <c r="L158" s="268"/>
      <c r="M158" s="268"/>
      <c r="N158" s="269"/>
    </row>
    <row r="159" spans="1:14" x14ac:dyDescent="0.3">
      <c r="A159" s="131"/>
      <c r="B159" s="130" t="s">
        <v>122</v>
      </c>
      <c r="C159" s="271" t="s">
        <v>123</v>
      </c>
      <c r="D159" s="271"/>
      <c r="E159" s="271"/>
      <c r="F159" s="133"/>
      <c r="G159" s="134"/>
      <c r="H159" s="134"/>
      <c r="I159" s="134"/>
      <c r="J159" s="135">
        <v>260.94</v>
      </c>
      <c r="K159" s="142">
        <v>1.1499999999999999</v>
      </c>
      <c r="L159" s="135">
        <v>12</v>
      </c>
      <c r="M159" s="137">
        <v>25.9</v>
      </c>
      <c r="N159" s="138">
        <v>310.8</v>
      </c>
    </row>
    <row r="160" spans="1:14" x14ac:dyDescent="0.3">
      <c r="A160" s="131"/>
      <c r="B160" s="130" t="s">
        <v>124</v>
      </c>
      <c r="C160" s="271" t="s">
        <v>125</v>
      </c>
      <c r="D160" s="271"/>
      <c r="E160" s="271"/>
      <c r="F160" s="133"/>
      <c r="G160" s="134"/>
      <c r="H160" s="134"/>
      <c r="I160" s="134"/>
      <c r="J160" s="135">
        <v>148.59</v>
      </c>
      <c r="K160" s="142">
        <v>1.1499999999999999</v>
      </c>
      <c r="L160" s="135">
        <v>6.84</v>
      </c>
      <c r="M160" s="134"/>
      <c r="N160" s="139"/>
    </row>
    <row r="161" spans="1:14" x14ac:dyDescent="0.3">
      <c r="A161" s="131"/>
      <c r="B161" s="130" t="s">
        <v>126</v>
      </c>
      <c r="C161" s="271" t="s">
        <v>127</v>
      </c>
      <c r="D161" s="271"/>
      <c r="E161" s="271"/>
      <c r="F161" s="133"/>
      <c r="G161" s="134"/>
      <c r="H161" s="134"/>
      <c r="I161" s="134"/>
      <c r="J161" s="135">
        <v>4.5199999999999996</v>
      </c>
      <c r="K161" s="142">
        <v>1.1499999999999999</v>
      </c>
      <c r="L161" s="135">
        <v>0.21</v>
      </c>
      <c r="M161" s="137">
        <v>25.9</v>
      </c>
      <c r="N161" s="138">
        <v>5.44</v>
      </c>
    </row>
    <row r="162" spans="1:14" x14ac:dyDescent="0.3">
      <c r="A162" s="131"/>
      <c r="B162" s="130" t="s">
        <v>128</v>
      </c>
      <c r="C162" s="271" t="s">
        <v>129</v>
      </c>
      <c r="D162" s="271"/>
      <c r="E162" s="271"/>
      <c r="F162" s="133"/>
      <c r="G162" s="134"/>
      <c r="H162" s="134"/>
      <c r="I162" s="134"/>
      <c r="J162" s="135">
        <v>600.62</v>
      </c>
      <c r="K162" s="134"/>
      <c r="L162" s="135">
        <v>24.02</v>
      </c>
      <c r="M162" s="134"/>
      <c r="N162" s="139"/>
    </row>
    <row r="163" spans="1:14" x14ac:dyDescent="0.3">
      <c r="A163" s="141"/>
      <c r="B163" s="130"/>
      <c r="C163" s="271" t="s">
        <v>130</v>
      </c>
      <c r="D163" s="271"/>
      <c r="E163" s="271"/>
      <c r="F163" s="133" t="s">
        <v>131</v>
      </c>
      <c r="G163" s="142">
        <v>27.76</v>
      </c>
      <c r="H163" s="142">
        <v>1.1499999999999999</v>
      </c>
      <c r="I163" s="143">
        <v>1.2769600000000001</v>
      </c>
      <c r="J163" s="144"/>
      <c r="K163" s="134"/>
      <c r="L163" s="144"/>
      <c r="M163" s="134"/>
      <c r="N163" s="139"/>
    </row>
    <row r="164" spans="1:14" x14ac:dyDescent="0.3">
      <c r="A164" s="141"/>
      <c r="B164" s="130"/>
      <c r="C164" s="271" t="s">
        <v>132</v>
      </c>
      <c r="D164" s="271"/>
      <c r="E164" s="271"/>
      <c r="F164" s="133" t="s">
        <v>131</v>
      </c>
      <c r="G164" s="142">
        <v>0.36</v>
      </c>
      <c r="H164" s="142">
        <v>1.1499999999999999</v>
      </c>
      <c r="I164" s="143">
        <v>1.6559999999999998E-2</v>
      </c>
      <c r="J164" s="144"/>
      <c r="K164" s="134"/>
      <c r="L164" s="144"/>
      <c r="M164" s="134"/>
      <c r="N164" s="139"/>
    </row>
    <row r="165" spans="1:14" x14ac:dyDescent="0.3">
      <c r="A165" s="131"/>
      <c r="B165" s="130"/>
      <c r="C165" s="272" t="s">
        <v>133</v>
      </c>
      <c r="D165" s="272"/>
      <c r="E165" s="272"/>
      <c r="F165" s="145"/>
      <c r="G165" s="146"/>
      <c r="H165" s="146"/>
      <c r="I165" s="146"/>
      <c r="J165" s="182">
        <v>1010.15</v>
      </c>
      <c r="K165" s="146"/>
      <c r="L165" s="147">
        <v>42.86</v>
      </c>
      <c r="M165" s="146"/>
      <c r="N165" s="148"/>
    </row>
    <row r="166" spans="1:14" x14ac:dyDescent="0.3">
      <c r="A166" s="141"/>
      <c r="B166" s="130"/>
      <c r="C166" s="271" t="s">
        <v>134</v>
      </c>
      <c r="D166" s="271"/>
      <c r="E166" s="271"/>
      <c r="F166" s="133"/>
      <c r="G166" s="134"/>
      <c r="H166" s="134"/>
      <c r="I166" s="134"/>
      <c r="J166" s="144"/>
      <c r="K166" s="134"/>
      <c r="L166" s="135">
        <v>12.21</v>
      </c>
      <c r="M166" s="134"/>
      <c r="N166" s="138">
        <v>316.24</v>
      </c>
    </row>
    <row r="167" spans="1:14" ht="51" x14ac:dyDescent="0.3">
      <c r="A167" s="141"/>
      <c r="B167" s="130" t="s">
        <v>135</v>
      </c>
      <c r="C167" s="271" t="s">
        <v>136</v>
      </c>
      <c r="D167" s="271"/>
      <c r="E167" s="271"/>
      <c r="F167" s="133" t="s">
        <v>137</v>
      </c>
      <c r="G167" s="140">
        <v>97</v>
      </c>
      <c r="H167" s="134"/>
      <c r="I167" s="140">
        <v>97</v>
      </c>
      <c r="J167" s="144"/>
      <c r="K167" s="134"/>
      <c r="L167" s="135">
        <v>11.84</v>
      </c>
      <c r="M167" s="134"/>
      <c r="N167" s="138">
        <v>306.75</v>
      </c>
    </row>
    <row r="168" spans="1:14" ht="51" x14ac:dyDescent="0.3">
      <c r="A168" s="141"/>
      <c r="B168" s="130" t="s">
        <v>138</v>
      </c>
      <c r="C168" s="271" t="s">
        <v>139</v>
      </c>
      <c r="D168" s="271"/>
      <c r="E168" s="271"/>
      <c r="F168" s="133" t="s">
        <v>137</v>
      </c>
      <c r="G168" s="140">
        <v>51</v>
      </c>
      <c r="H168" s="134"/>
      <c r="I168" s="140">
        <v>51</v>
      </c>
      <c r="J168" s="144"/>
      <c r="K168" s="134"/>
      <c r="L168" s="135">
        <v>6.23</v>
      </c>
      <c r="M168" s="134"/>
      <c r="N168" s="138">
        <v>161.28</v>
      </c>
    </row>
    <row r="169" spans="1:14" x14ac:dyDescent="0.3">
      <c r="A169" s="149"/>
      <c r="B169" s="150"/>
      <c r="C169" s="267" t="s">
        <v>140</v>
      </c>
      <c r="D169" s="267"/>
      <c r="E169" s="267"/>
      <c r="F169" s="124"/>
      <c r="G169" s="125"/>
      <c r="H169" s="125"/>
      <c r="I169" s="125"/>
      <c r="J169" s="127"/>
      <c r="K169" s="125"/>
      <c r="L169" s="151">
        <v>60.93</v>
      </c>
      <c r="M169" s="146"/>
      <c r="N169" s="128"/>
    </row>
    <row r="170" spans="1:14" ht="20.399999999999999" x14ac:dyDescent="0.3">
      <c r="A170" s="122" t="s">
        <v>148</v>
      </c>
      <c r="B170" s="123" t="s">
        <v>203</v>
      </c>
      <c r="C170" s="267" t="s">
        <v>204</v>
      </c>
      <c r="D170" s="267"/>
      <c r="E170" s="267"/>
      <c r="F170" s="124" t="s">
        <v>185</v>
      </c>
      <c r="G170" s="125"/>
      <c r="H170" s="125"/>
      <c r="I170" s="186">
        <v>0.8</v>
      </c>
      <c r="J170" s="127"/>
      <c r="K170" s="125"/>
      <c r="L170" s="127"/>
      <c r="M170" s="125"/>
      <c r="N170" s="128"/>
    </row>
    <row r="171" spans="1:14" x14ac:dyDescent="0.3">
      <c r="A171" s="185"/>
      <c r="B171" s="132"/>
      <c r="C171" s="271" t="s">
        <v>205</v>
      </c>
      <c r="D171" s="271"/>
      <c r="E171" s="271"/>
      <c r="F171" s="271"/>
      <c r="G171" s="271"/>
      <c r="H171" s="271"/>
      <c r="I171" s="271"/>
      <c r="J171" s="271"/>
      <c r="K171" s="271"/>
      <c r="L171" s="271"/>
      <c r="M171" s="271"/>
      <c r="N171" s="274"/>
    </row>
    <row r="172" spans="1:14" ht="51" x14ac:dyDescent="0.3">
      <c r="A172" s="129"/>
      <c r="B172" s="130" t="s">
        <v>120</v>
      </c>
      <c r="C172" s="268" t="s">
        <v>121</v>
      </c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9"/>
    </row>
    <row r="173" spans="1:14" x14ac:dyDescent="0.3">
      <c r="A173" s="131"/>
      <c r="B173" s="130" t="s">
        <v>122</v>
      </c>
      <c r="C173" s="271" t="s">
        <v>123</v>
      </c>
      <c r="D173" s="271"/>
      <c r="E173" s="271"/>
      <c r="F173" s="133"/>
      <c r="G173" s="134"/>
      <c r="H173" s="134"/>
      <c r="I173" s="134"/>
      <c r="J173" s="135">
        <v>42.21</v>
      </c>
      <c r="K173" s="142">
        <v>1.1499999999999999</v>
      </c>
      <c r="L173" s="135">
        <v>38.83</v>
      </c>
      <c r="M173" s="137">
        <v>25.9</v>
      </c>
      <c r="N173" s="153">
        <v>1005.7</v>
      </c>
    </row>
    <row r="174" spans="1:14" x14ac:dyDescent="0.3">
      <c r="A174" s="131"/>
      <c r="B174" s="130" t="s">
        <v>124</v>
      </c>
      <c r="C174" s="271" t="s">
        <v>125</v>
      </c>
      <c r="D174" s="271"/>
      <c r="E174" s="271"/>
      <c r="F174" s="133"/>
      <c r="G174" s="134"/>
      <c r="H174" s="134"/>
      <c r="I174" s="134"/>
      <c r="J174" s="135">
        <v>1.81</v>
      </c>
      <c r="K174" s="142">
        <v>1.1499999999999999</v>
      </c>
      <c r="L174" s="135">
        <v>1.67</v>
      </c>
      <c r="M174" s="134"/>
      <c r="N174" s="139"/>
    </row>
    <row r="175" spans="1:14" x14ac:dyDescent="0.3">
      <c r="A175" s="131"/>
      <c r="B175" s="130" t="s">
        <v>126</v>
      </c>
      <c r="C175" s="271" t="s">
        <v>127</v>
      </c>
      <c r="D175" s="271"/>
      <c r="E175" s="271"/>
      <c r="F175" s="133"/>
      <c r="G175" s="134"/>
      <c r="H175" s="134"/>
      <c r="I175" s="134"/>
      <c r="J175" s="135">
        <v>0.26</v>
      </c>
      <c r="K175" s="142">
        <v>1.1499999999999999</v>
      </c>
      <c r="L175" s="135">
        <v>0.24</v>
      </c>
      <c r="M175" s="137">
        <v>25.9</v>
      </c>
      <c r="N175" s="138">
        <v>6.22</v>
      </c>
    </row>
    <row r="176" spans="1:14" x14ac:dyDescent="0.3">
      <c r="A176" s="131"/>
      <c r="B176" s="130" t="s">
        <v>128</v>
      </c>
      <c r="C176" s="271" t="s">
        <v>129</v>
      </c>
      <c r="D176" s="271"/>
      <c r="E176" s="271"/>
      <c r="F176" s="133"/>
      <c r="G176" s="134"/>
      <c r="H176" s="134"/>
      <c r="I176" s="134"/>
      <c r="J176" s="135">
        <v>11.27</v>
      </c>
      <c r="K176" s="134"/>
      <c r="L176" s="135">
        <v>9.02</v>
      </c>
      <c r="M176" s="134"/>
      <c r="N176" s="139"/>
    </row>
    <row r="177" spans="1:14" x14ac:dyDescent="0.3">
      <c r="A177" s="141"/>
      <c r="B177" s="130"/>
      <c r="C177" s="271" t="s">
        <v>130</v>
      </c>
      <c r="D177" s="271"/>
      <c r="E177" s="271"/>
      <c r="F177" s="133" t="s">
        <v>131</v>
      </c>
      <c r="G177" s="142">
        <v>4.49</v>
      </c>
      <c r="H177" s="142">
        <v>1.1499999999999999</v>
      </c>
      <c r="I177" s="152">
        <v>4.1307999999999998</v>
      </c>
      <c r="J177" s="144"/>
      <c r="K177" s="134"/>
      <c r="L177" s="144"/>
      <c r="M177" s="134"/>
      <c r="N177" s="139"/>
    </row>
    <row r="178" spans="1:14" x14ac:dyDescent="0.3">
      <c r="A178" s="141"/>
      <c r="B178" s="130"/>
      <c r="C178" s="271" t="s">
        <v>132</v>
      </c>
      <c r="D178" s="271"/>
      <c r="E178" s="271"/>
      <c r="F178" s="133" t="s">
        <v>131</v>
      </c>
      <c r="G178" s="142">
        <v>0.02</v>
      </c>
      <c r="H178" s="142">
        <v>1.1499999999999999</v>
      </c>
      <c r="I178" s="152">
        <v>1.84E-2</v>
      </c>
      <c r="J178" s="144"/>
      <c r="K178" s="134"/>
      <c r="L178" s="144"/>
      <c r="M178" s="134"/>
      <c r="N178" s="139"/>
    </row>
    <row r="179" spans="1:14" x14ac:dyDescent="0.3">
      <c r="A179" s="131"/>
      <c r="B179" s="130"/>
      <c r="C179" s="272" t="s">
        <v>133</v>
      </c>
      <c r="D179" s="272"/>
      <c r="E179" s="272"/>
      <c r="F179" s="145"/>
      <c r="G179" s="146"/>
      <c r="H179" s="146"/>
      <c r="I179" s="146"/>
      <c r="J179" s="147">
        <v>55.29</v>
      </c>
      <c r="K179" s="146"/>
      <c r="L179" s="147">
        <v>49.52</v>
      </c>
      <c r="M179" s="146"/>
      <c r="N179" s="148"/>
    </row>
    <row r="180" spans="1:14" x14ac:dyDescent="0.3">
      <c r="A180" s="141"/>
      <c r="B180" s="130"/>
      <c r="C180" s="271" t="s">
        <v>134</v>
      </c>
      <c r="D180" s="271"/>
      <c r="E180" s="271"/>
      <c r="F180" s="133"/>
      <c r="G180" s="134"/>
      <c r="H180" s="134"/>
      <c r="I180" s="134"/>
      <c r="J180" s="144"/>
      <c r="K180" s="134"/>
      <c r="L180" s="135">
        <v>39.07</v>
      </c>
      <c r="M180" s="134"/>
      <c r="N180" s="153">
        <v>1011.92</v>
      </c>
    </row>
    <row r="181" spans="1:14" ht="51" x14ac:dyDescent="0.3">
      <c r="A181" s="141"/>
      <c r="B181" s="130" t="s">
        <v>135</v>
      </c>
      <c r="C181" s="271" t="s">
        <v>136</v>
      </c>
      <c r="D181" s="271"/>
      <c r="E181" s="271"/>
      <c r="F181" s="133" t="s">
        <v>137</v>
      </c>
      <c r="G181" s="140">
        <v>97</v>
      </c>
      <c r="H181" s="134"/>
      <c r="I181" s="140">
        <v>97</v>
      </c>
      <c r="J181" s="144"/>
      <c r="K181" s="134"/>
      <c r="L181" s="135">
        <v>37.9</v>
      </c>
      <c r="M181" s="134"/>
      <c r="N181" s="138">
        <v>981.56</v>
      </c>
    </row>
    <row r="182" spans="1:14" ht="51" x14ac:dyDescent="0.3">
      <c r="A182" s="141"/>
      <c r="B182" s="130" t="s">
        <v>138</v>
      </c>
      <c r="C182" s="271" t="s">
        <v>139</v>
      </c>
      <c r="D182" s="271"/>
      <c r="E182" s="271"/>
      <c r="F182" s="133" t="s">
        <v>137</v>
      </c>
      <c r="G182" s="140">
        <v>51</v>
      </c>
      <c r="H182" s="134"/>
      <c r="I182" s="140">
        <v>51</v>
      </c>
      <c r="J182" s="144"/>
      <c r="K182" s="134"/>
      <c r="L182" s="135">
        <v>19.93</v>
      </c>
      <c r="M182" s="134"/>
      <c r="N182" s="138">
        <v>516.08000000000004</v>
      </c>
    </row>
    <row r="183" spans="1:14" x14ac:dyDescent="0.3">
      <c r="A183" s="149"/>
      <c r="B183" s="150"/>
      <c r="C183" s="267" t="s">
        <v>140</v>
      </c>
      <c r="D183" s="267"/>
      <c r="E183" s="267"/>
      <c r="F183" s="124"/>
      <c r="G183" s="125"/>
      <c r="H183" s="125"/>
      <c r="I183" s="125"/>
      <c r="J183" s="127"/>
      <c r="K183" s="125"/>
      <c r="L183" s="151">
        <v>107.35</v>
      </c>
      <c r="M183" s="146"/>
      <c r="N183" s="128"/>
    </row>
    <row r="184" spans="1:14" ht="20.399999999999999" x14ac:dyDescent="0.3">
      <c r="A184" s="122" t="s">
        <v>206</v>
      </c>
      <c r="B184" s="123" t="s">
        <v>207</v>
      </c>
      <c r="C184" s="267" t="s">
        <v>208</v>
      </c>
      <c r="D184" s="267"/>
      <c r="E184" s="267"/>
      <c r="F184" s="124" t="s">
        <v>185</v>
      </c>
      <c r="G184" s="125"/>
      <c r="H184" s="125"/>
      <c r="I184" s="186">
        <v>0.6</v>
      </c>
      <c r="J184" s="127"/>
      <c r="K184" s="125"/>
      <c r="L184" s="127"/>
      <c r="M184" s="125"/>
      <c r="N184" s="128"/>
    </row>
    <row r="185" spans="1:14" x14ac:dyDescent="0.3">
      <c r="A185" s="185"/>
      <c r="B185" s="132"/>
      <c r="C185" s="271" t="s">
        <v>209</v>
      </c>
      <c r="D185" s="271"/>
      <c r="E185" s="271"/>
      <c r="F185" s="271"/>
      <c r="G185" s="271"/>
      <c r="H185" s="271"/>
      <c r="I185" s="271"/>
      <c r="J185" s="271"/>
      <c r="K185" s="271"/>
      <c r="L185" s="271"/>
      <c r="M185" s="271"/>
      <c r="N185" s="274"/>
    </row>
    <row r="186" spans="1:14" ht="51" x14ac:dyDescent="0.3">
      <c r="A186" s="129"/>
      <c r="B186" s="130" t="s">
        <v>120</v>
      </c>
      <c r="C186" s="268" t="s">
        <v>121</v>
      </c>
      <c r="D186" s="268"/>
      <c r="E186" s="268"/>
      <c r="F186" s="268"/>
      <c r="G186" s="268"/>
      <c r="H186" s="268"/>
      <c r="I186" s="268"/>
      <c r="J186" s="268"/>
      <c r="K186" s="268"/>
      <c r="L186" s="268"/>
      <c r="M186" s="268"/>
      <c r="N186" s="269"/>
    </row>
    <row r="187" spans="1:14" x14ac:dyDescent="0.3">
      <c r="A187" s="131"/>
      <c r="B187" s="130" t="s">
        <v>122</v>
      </c>
      <c r="C187" s="271" t="s">
        <v>123</v>
      </c>
      <c r="D187" s="271"/>
      <c r="E187" s="271"/>
      <c r="F187" s="133"/>
      <c r="G187" s="134"/>
      <c r="H187" s="134"/>
      <c r="I187" s="134"/>
      <c r="J187" s="135">
        <v>132.35</v>
      </c>
      <c r="K187" s="142">
        <v>1.1499999999999999</v>
      </c>
      <c r="L187" s="135">
        <v>91.32</v>
      </c>
      <c r="M187" s="137">
        <v>25.9</v>
      </c>
      <c r="N187" s="153">
        <v>2365.19</v>
      </c>
    </row>
    <row r="188" spans="1:14" x14ac:dyDescent="0.3">
      <c r="A188" s="131"/>
      <c r="B188" s="130" t="s">
        <v>124</v>
      </c>
      <c r="C188" s="271" t="s">
        <v>125</v>
      </c>
      <c r="D188" s="271"/>
      <c r="E188" s="271"/>
      <c r="F188" s="133"/>
      <c r="G188" s="134"/>
      <c r="H188" s="134"/>
      <c r="I188" s="134"/>
      <c r="J188" s="135">
        <v>50.19</v>
      </c>
      <c r="K188" s="142">
        <v>1.1499999999999999</v>
      </c>
      <c r="L188" s="135">
        <v>34.630000000000003</v>
      </c>
      <c r="M188" s="134"/>
      <c r="N188" s="139"/>
    </row>
    <row r="189" spans="1:14" x14ac:dyDescent="0.3">
      <c r="A189" s="131"/>
      <c r="B189" s="130" t="s">
        <v>126</v>
      </c>
      <c r="C189" s="271" t="s">
        <v>127</v>
      </c>
      <c r="D189" s="271"/>
      <c r="E189" s="271"/>
      <c r="F189" s="133"/>
      <c r="G189" s="134"/>
      <c r="H189" s="134"/>
      <c r="I189" s="134"/>
      <c r="J189" s="135">
        <v>5.0199999999999996</v>
      </c>
      <c r="K189" s="142">
        <v>1.1499999999999999</v>
      </c>
      <c r="L189" s="135">
        <v>3.46</v>
      </c>
      <c r="M189" s="137">
        <v>25.9</v>
      </c>
      <c r="N189" s="138">
        <v>89.61</v>
      </c>
    </row>
    <row r="190" spans="1:14" x14ac:dyDescent="0.3">
      <c r="A190" s="131"/>
      <c r="B190" s="130" t="s">
        <v>128</v>
      </c>
      <c r="C190" s="271" t="s">
        <v>129</v>
      </c>
      <c r="D190" s="271"/>
      <c r="E190" s="271"/>
      <c r="F190" s="133"/>
      <c r="G190" s="134"/>
      <c r="H190" s="134"/>
      <c r="I190" s="134"/>
      <c r="J190" s="135">
        <v>34.700000000000003</v>
      </c>
      <c r="K190" s="134"/>
      <c r="L190" s="135">
        <v>20.82</v>
      </c>
      <c r="M190" s="134"/>
      <c r="N190" s="139"/>
    </row>
    <row r="191" spans="1:14" x14ac:dyDescent="0.3">
      <c r="A191" s="141"/>
      <c r="B191" s="130"/>
      <c r="C191" s="271" t="s">
        <v>130</v>
      </c>
      <c r="D191" s="271"/>
      <c r="E191" s="271"/>
      <c r="F191" s="133" t="s">
        <v>131</v>
      </c>
      <c r="G191" s="142">
        <v>14.08</v>
      </c>
      <c r="H191" s="142">
        <v>1.1499999999999999</v>
      </c>
      <c r="I191" s="152">
        <v>9.7151999999999994</v>
      </c>
      <c r="J191" s="144"/>
      <c r="K191" s="134"/>
      <c r="L191" s="144"/>
      <c r="M191" s="134"/>
      <c r="N191" s="139"/>
    </row>
    <row r="192" spans="1:14" x14ac:dyDescent="0.3">
      <c r="A192" s="141"/>
      <c r="B192" s="130"/>
      <c r="C192" s="271" t="s">
        <v>132</v>
      </c>
      <c r="D192" s="271"/>
      <c r="E192" s="271"/>
      <c r="F192" s="133" t="s">
        <v>131</v>
      </c>
      <c r="G192" s="137">
        <v>0.4</v>
      </c>
      <c r="H192" s="142">
        <v>1.1499999999999999</v>
      </c>
      <c r="I192" s="136">
        <v>0.27600000000000002</v>
      </c>
      <c r="J192" s="144"/>
      <c r="K192" s="134"/>
      <c r="L192" s="144"/>
      <c r="M192" s="134"/>
      <c r="N192" s="139"/>
    </row>
    <row r="193" spans="1:14" x14ac:dyDescent="0.3">
      <c r="A193" s="131"/>
      <c r="B193" s="130"/>
      <c r="C193" s="272" t="s">
        <v>133</v>
      </c>
      <c r="D193" s="272"/>
      <c r="E193" s="272"/>
      <c r="F193" s="145"/>
      <c r="G193" s="146"/>
      <c r="H193" s="146"/>
      <c r="I193" s="146"/>
      <c r="J193" s="147">
        <v>217.24</v>
      </c>
      <c r="K193" s="146"/>
      <c r="L193" s="147">
        <v>146.77000000000001</v>
      </c>
      <c r="M193" s="146"/>
      <c r="N193" s="148"/>
    </row>
    <row r="194" spans="1:14" x14ac:dyDescent="0.3">
      <c r="A194" s="141"/>
      <c r="B194" s="130"/>
      <c r="C194" s="271" t="s">
        <v>134</v>
      </c>
      <c r="D194" s="271"/>
      <c r="E194" s="271"/>
      <c r="F194" s="133"/>
      <c r="G194" s="134"/>
      <c r="H194" s="134"/>
      <c r="I194" s="134"/>
      <c r="J194" s="144"/>
      <c r="K194" s="134"/>
      <c r="L194" s="135">
        <v>94.78</v>
      </c>
      <c r="M194" s="134"/>
      <c r="N194" s="153">
        <v>2454.8000000000002</v>
      </c>
    </row>
    <row r="195" spans="1:14" ht="51" x14ac:dyDescent="0.3">
      <c r="A195" s="141"/>
      <c r="B195" s="130" t="s">
        <v>135</v>
      </c>
      <c r="C195" s="271" t="s">
        <v>136</v>
      </c>
      <c r="D195" s="271"/>
      <c r="E195" s="271"/>
      <c r="F195" s="133" t="s">
        <v>137</v>
      </c>
      <c r="G195" s="140">
        <v>97</v>
      </c>
      <c r="H195" s="134"/>
      <c r="I195" s="140">
        <v>97</v>
      </c>
      <c r="J195" s="144"/>
      <c r="K195" s="134"/>
      <c r="L195" s="135">
        <v>91.94</v>
      </c>
      <c r="M195" s="134"/>
      <c r="N195" s="153">
        <v>2381.16</v>
      </c>
    </row>
    <row r="196" spans="1:14" ht="51" x14ac:dyDescent="0.3">
      <c r="A196" s="141"/>
      <c r="B196" s="130" t="s">
        <v>138</v>
      </c>
      <c r="C196" s="271" t="s">
        <v>139</v>
      </c>
      <c r="D196" s="271"/>
      <c r="E196" s="271"/>
      <c r="F196" s="133" t="s">
        <v>137</v>
      </c>
      <c r="G196" s="140">
        <v>51</v>
      </c>
      <c r="H196" s="134"/>
      <c r="I196" s="140">
        <v>51</v>
      </c>
      <c r="J196" s="144"/>
      <c r="K196" s="134"/>
      <c r="L196" s="135">
        <v>48.34</v>
      </c>
      <c r="M196" s="134"/>
      <c r="N196" s="153">
        <v>1251.95</v>
      </c>
    </row>
    <row r="197" spans="1:14" x14ac:dyDescent="0.3">
      <c r="A197" s="149"/>
      <c r="B197" s="150"/>
      <c r="C197" s="267" t="s">
        <v>140</v>
      </c>
      <c r="D197" s="267"/>
      <c r="E197" s="267"/>
      <c r="F197" s="124"/>
      <c r="G197" s="125"/>
      <c r="H197" s="125"/>
      <c r="I197" s="125"/>
      <c r="J197" s="127"/>
      <c r="K197" s="125"/>
      <c r="L197" s="151">
        <v>287.05</v>
      </c>
      <c r="M197" s="146"/>
      <c r="N197" s="128"/>
    </row>
    <row r="198" spans="1:14" x14ac:dyDescent="0.3">
      <c r="A198" s="154"/>
      <c r="B198" s="155"/>
      <c r="C198" s="155"/>
      <c r="D198" s="155"/>
      <c r="E198" s="155"/>
      <c r="F198" s="156"/>
      <c r="G198" s="156"/>
      <c r="H198" s="156"/>
      <c r="I198" s="156"/>
      <c r="J198" s="157"/>
      <c r="K198" s="156"/>
      <c r="L198" s="157"/>
      <c r="M198" s="134"/>
      <c r="N198" s="157"/>
    </row>
    <row r="199" spans="1:14" x14ac:dyDescent="0.3">
      <c r="A199" s="160"/>
      <c r="B199" s="161"/>
      <c r="C199" s="267" t="s">
        <v>210</v>
      </c>
      <c r="D199" s="267"/>
      <c r="E199" s="267"/>
      <c r="F199" s="267"/>
      <c r="G199" s="267"/>
      <c r="H199" s="267"/>
      <c r="I199" s="267"/>
      <c r="J199" s="267"/>
      <c r="K199" s="267"/>
      <c r="L199" s="162"/>
      <c r="M199" s="163"/>
      <c r="N199" s="164"/>
    </row>
    <row r="200" spans="1:14" x14ac:dyDescent="0.3">
      <c r="A200" s="165"/>
      <c r="B200" s="130"/>
      <c r="C200" s="271" t="s">
        <v>152</v>
      </c>
      <c r="D200" s="271"/>
      <c r="E200" s="271"/>
      <c r="F200" s="271"/>
      <c r="G200" s="271"/>
      <c r="H200" s="271"/>
      <c r="I200" s="271"/>
      <c r="J200" s="271"/>
      <c r="K200" s="271"/>
      <c r="L200" s="171">
        <v>5435.91</v>
      </c>
      <c r="M200" s="167"/>
      <c r="N200" s="168">
        <v>72981.119999999995</v>
      </c>
    </row>
    <row r="201" spans="1:14" x14ac:dyDescent="0.3">
      <c r="A201" s="165"/>
      <c r="B201" s="130"/>
      <c r="C201" s="271" t="s">
        <v>153</v>
      </c>
      <c r="D201" s="271"/>
      <c r="E201" s="271"/>
      <c r="F201" s="271"/>
      <c r="G201" s="271"/>
      <c r="H201" s="271"/>
      <c r="I201" s="271"/>
      <c r="J201" s="271"/>
      <c r="K201" s="271"/>
      <c r="L201" s="169"/>
      <c r="M201" s="167"/>
      <c r="N201" s="170"/>
    </row>
    <row r="202" spans="1:14" x14ac:dyDescent="0.3">
      <c r="A202" s="165"/>
      <c r="B202" s="130"/>
      <c r="C202" s="271" t="s">
        <v>154</v>
      </c>
      <c r="D202" s="271"/>
      <c r="E202" s="271"/>
      <c r="F202" s="271"/>
      <c r="G202" s="271"/>
      <c r="H202" s="271"/>
      <c r="I202" s="271"/>
      <c r="J202" s="271"/>
      <c r="K202" s="271"/>
      <c r="L202" s="171">
        <v>1129.22</v>
      </c>
      <c r="M202" s="167"/>
      <c r="N202" s="168">
        <v>29246.83</v>
      </c>
    </row>
    <row r="203" spans="1:14" x14ac:dyDescent="0.3">
      <c r="A203" s="165"/>
      <c r="B203" s="130"/>
      <c r="C203" s="271" t="s">
        <v>155</v>
      </c>
      <c r="D203" s="271"/>
      <c r="E203" s="271"/>
      <c r="F203" s="271"/>
      <c r="G203" s="271"/>
      <c r="H203" s="271"/>
      <c r="I203" s="271"/>
      <c r="J203" s="271"/>
      <c r="K203" s="271"/>
      <c r="L203" s="171">
        <v>3668.29</v>
      </c>
      <c r="M203" s="167"/>
      <c r="N203" s="168">
        <v>38627.089999999997</v>
      </c>
    </row>
    <row r="204" spans="1:14" x14ac:dyDescent="0.3">
      <c r="A204" s="165"/>
      <c r="B204" s="130"/>
      <c r="C204" s="271" t="s">
        <v>156</v>
      </c>
      <c r="D204" s="271"/>
      <c r="E204" s="271"/>
      <c r="F204" s="271"/>
      <c r="G204" s="271"/>
      <c r="H204" s="271"/>
      <c r="I204" s="271"/>
      <c r="J204" s="271"/>
      <c r="K204" s="271"/>
      <c r="L204" s="166">
        <v>378.93</v>
      </c>
      <c r="M204" s="167"/>
      <c r="N204" s="168">
        <v>9814.2900000000009</v>
      </c>
    </row>
    <row r="205" spans="1:14" x14ac:dyDescent="0.3">
      <c r="A205" s="165"/>
      <c r="B205" s="130"/>
      <c r="C205" s="271" t="s">
        <v>211</v>
      </c>
      <c r="D205" s="271"/>
      <c r="E205" s="271"/>
      <c r="F205" s="271"/>
      <c r="G205" s="271"/>
      <c r="H205" s="271"/>
      <c r="I205" s="271"/>
      <c r="J205" s="271"/>
      <c r="K205" s="271"/>
      <c r="L205" s="166">
        <v>638.4</v>
      </c>
      <c r="M205" s="167"/>
      <c r="N205" s="168">
        <v>5107.2</v>
      </c>
    </row>
    <row r="206" spans="1:14" x14ac:dyDescent="0.3">
      <c r="A206" s="165"/>
      <c r="B206" s="130"/>
      <c r="C206" s="271" t="s">
        <v>157</v>
      </c>
      <c r="D206" s="271"/>
      <c r="E206" s="271"/>
      <c r="F206" s="271"/>
      <c r="G206" s="271"/>
      <c r="H206" s="271"/>
      <c r="I206" s="271"/>
      <c r="J206" s="271"/>
      <c r="K206" s="271"/>
      <c r="L206" s="171">
        <v>7667.98</v>
      </c>
      <c r="M206" s="167"/>
      <c r="N206" s="168">
        <v>130791.58</v>
      </c>
    </row>
    <row r="207" spans="1:14" x14ac:dyDescent="0.3">
      <c r="A207" s="165"/>
      <c r="B207" s="130"/>
      <c r="C207" s="271" t="s">
        <v>153</v>
      </c>
      <c r="D207" s="271"/>
      <c r="E207" s="271"/>
      <c r="F207" s="271"/>
      <c r="G207" s="271"/>
      <c r="H207" s="271"/>
      <c r="I207" s="271"/>
      <c r="J207" s="271"/>
      <c r="K207" s="271"/>
      <c r="L207" s="169"/>
      <c r="M207" s="167"/>
      <c r="N207" s="170"/>
    </row>
    <row r="208" spans="1:14" x14ac:dyDescent="0.3">
      <c r="A208" s="165"/>
      <c r="B208" s="130"/>
      <c r="C208" s="271" t="s">
        <v>158</v>
      </c>
      <c r="D208" s="271"/>
      <c r="E208" s="271"/>
      <c r="F208" s="271"/>
      <c r="G208" s="271"/>
      <c r="H208" s="271"/>
      <c r="I208" s="271"/>
      <c r="J208" s="271"/>
      <c r="K208" s="271"/>
      <c r="L208" s="171">
        <v>1129.22</v>
      </c>
      <c r="M208" s="167"/>
      <c r="N208" s="168">
        <v>29246.83</v>
      </c>
    </row>
    <row r="209" spans="1:14" x14ac:dyDescent="0.3">
      <c r="A209" s="165"/>
      <c r="B209" s="130"/>
      <c r="C209" s="271" t="s">
        <v>160</v>
      </c>
      <c r="D209" s="271"/>
      <c r="E209" s="271"/>
      <c r="F209" s="271"/>
      <c r="G209" s="271"/>
      <c r="H209" s="271"/>
      <c r="I209" s="271"/>
      <c r="J209" s="271"/>
      <c r="K209" s="271"/>
      <c r="L209" s="171">
        <v>3668.29</v>
      </c>
      <c r="M209" s="167"/>
      <c r="N209" s="168">
        <v>38627.089999999997</v>
      </c>
    </row>
    <row r="210" spans="1:14" x14ac:dyDescent="0.3">
      <c r="A210" s="165"/>
      <c r="B210" s="130"/>
      <c r="C210" s="271" t="s">
        <v>161</v>
      </c>
      <c r="D210" s="271"/>
      <c r="E210" s="271"/>
      <c r="F210" s="271"/>
      <c r="G210" s="271"/>
      <c r="H210" s="271"/>
      <c r="I210" s="271"/>
      <c r="J210" s="271"/>
      <c r="K210" s="271"/>
      <c r="L210" s="166">
        <v>378.93</v>
      </c>
      <c r="M210" s="167"/>
      <c r="N210" s="168">
        <v>9814.2900000000009</v>
      </c>
    </row>
    <row r="211" spans="1:14" x14ac:dyDescent="0.3">
      <c r="A211" s="165"/>
      <c r="B211" s="130"/>
      <c r="C211" s="271" t="s">
        <v>212</v>
      </c>
      <c r="D211" s="271"/>
      <c r="E211" s="271"/>
      <c r="F211" s="271"/>
      <c r="G211" s="271"/>
      <c r="H211" s="271"/>
      <c r="I211" s="271"/>
      <c r="J211" s="271"/>
      <c r="K211" s="271"/>
      <c r="L211" s="166">
        <v>638.4</v>
      </c>
      <c r="M211" s="167"/>
      <c r="N211" s="168">
        <v>5107.2</v>
      </c>
    </row>
    <row r="212" spans="1:14" x14ac:dyDescent="0.3">
      <c r="A212" s="165"/>
      <c r="B212" s="130"/>
      <c r="C212" s="271" t="s">
        <v>162</v>
      </c>
      <c r="D212" s="271"/>
      <c r="E212" s="271"/>
      <c r="F212" s="271"/>
      <c r="G212" s="271"/>
      <c r="H212" s="271"/>
      <c r="I212" s="271"/>
      <c r="J212" s="271"/>
      <c r="K212" s="271"/>
      <c r="L212" s="171">
        <v>1462.91</v>
      </c>
      <c r="M212" s="167"/>
      <c r="N212" s="168">
        <v>37889.279999999999</v>
      </c>
    </row>
    <row r="213" spans="1:14" x14ac:dyDescent="0.3">
      <c r="A213" s="165"/>
      <c r="B213" s="130"/>
      <c r="C213" s="271" t="s">
        <v>163</v>
      </c>
      <c r="D213" s="271"/>
      <c r="E213" s="271"/>
      <c r="F213" s="271"/>
      <c r="G213" s="271"/>
      <c r="H213" s="271"/>
      <c r="I213" s="271"/>
      <c r="J213" s="271"/>
      <c r="K213" s="271"/>
      <c r="L213" s="166">
        <v>769.16</v>
      </c>
      <c r="M213" s="167"/>
      <c r="N213" s="168">
        <v>19921.18</v>
      </c>
    </row>
    <row r="214" spans="1:14" x14ac:dyDescent="0.3">
      <c r="A214" s="165"/>
      <c r="B214" s="130"/>
      <c r="C214" s="271" t="s">
        <v>164</v>
      </c>
      <c r="D214" s="271"/>
      <c r="E214" s="271"/>
      <c r="F214" s="271"/>
      <c r="G214" s="271"/>
      <c r="H214" s="271"/>
      <c r="I214" s="271"/>
      <c r="J214" s="271"/>
      <c r="K214" s="271"/>
      <c r="L214" s="171">
        <v>1508.15</v>
      </c>
      <c r="M214" s="167"/>
      <c r="N214" s="168">
        <v>39061.120000000003</v>
      </c>
    </row>
    <row r="215" spans="1:14" x14ac:dyDescent="0.3">
      <c r="A215" s="165"/>
      <c r="B215" s="130"/>
      <c r="C215" s="271" t="s">
        <v>165</v>
      </c>
      <c r="D215" s="271"/>
      <c r="E215" s="271"/>
      <c r="F215" s="271"/>
      <c r="G215" s="271"/>
      <c r="H215" s="271"/>
      <c r="I215" s="271"/>
      <c r="J215" s="271"/>
      <c r="K215" s="271"/>
      <c r="L215" s="171">
        <v>1462.91</v>
      </c>
      <c r="M215" s="167"/>
      <c r="N215" s="168">
        <v>37889.279999999999</v>
      </c>
    </row>
    <row r="216" spans="1:14" x14ac:dyDescent="0.3">
      <c r="A216" s="165"/>
      <c r="B216" s="130"/>
      <c r="C216" s="271" t="s">
        <v>166</v>
      </c>
      <c r="D216" s="271"/>
      <c r="E216" s="271"/>
      <c r="F216" s="271"/>
      <c r="G216" s="271"/>
      <c r="H216" s="271"/>
      <c r="I216" s="271"/>
      <c r="J216" s="271"/>
      <c r="K216" s="271"/>
      <c r="L216" s="166">
        <v>769.16</v>
      </c>
      <c r="M216" s="167"/>
      <c r="N216" s="168">
        <v>19921.18</v>
      </c>
    </row>
    <row r="217" spans="1:14" x14ac:dyDescent="0.3">
      <c r="A217" s="165"/>
      <c r="B217" s="173"/>
      <c r="C217" s="273" t="s">
        <v>213</v>
      </c>
      <c r="D217" s="273"/>
      <c r="E217" s="273"/>
      <c r="F217" s="273"/>
      <c r="G217" s="273"/>
      <c r="H217" s="273"/>
      <c r="I217" s="273"/>
      <c r="J217" s="273"/>
      <c r="K217" s="273"/>
      <c r="L217" s="174">
        <v>7667.98</v>
      </c>
      <c r="M217" s="175"/>
      <c r="N217" s="176">
        <v>130791.58</v>
      </c>
    </row>
    <row r="218" spans="1:14" x14ac:dyDescent="0.3">
      <c r="A218" s="264" t="s">
        <v>214</v>
      </c>
      <c r="B218" s="265"/>
      <c r="C218" s="265"/>
      <c r="D218" s="265"/>
      <c r="E218" s="265"/>
      <c r="F218" s="265"/>
      <c r="G218" s="265"/>
      <c r="H218" s="265"/>
      <c r="I218" s="265"/>
      <c r="J218" s="265"/>
      <c r="K218" s="265"/>
      <c r="L218" s="265"/>
      <c r="M218" s="265"/>
      <c r="N218" s="266"/>
    </row>
    <row r="219" spans="1:14" ht="40.799999999999997" x14ac:dyDescent="0.3">
      <c r="A219" s="122" t="s">
        <v>215</v>
      </c>
      <c r="B219" s="123" t="s">
        <v>216</v>
      </c>
      <c r="C219" s="267" t="s">
        <v>217</v>
      </c>
      <c r="D219" s="267"/>
      <c r="E219" s="267"/>
      <c r="F219" s="124" t="s">
        <v>218</v>
      </c>
      <c r="G219" s="125"/>
      <c r="H219" s="125"/>
      <c r="I219" s="126">
        <v>1</v>
      </c>
      <c r="J219" s="183">
        <v>113765.75</v>
      </c>
      <c r="K219" s="125"/>
      <c r="L219" s="183">
        <v>113765.75</v>
      </c>
      <c r="M219" s="125"/>
      <c r="N219" s="128"/>
    </row>
    <row r="220" spans="1:14" x14ac:dyDescent="0.3">
      <c r="A220" s="149"/>
      <c r="B220" s="150"/>
      <c r="C220" s="271" t="s">
        <v>219</v>
      </c>
      <c r="D220" s="271"/>
      <c r="E220" s="271"/>
      <c r="F220" s="271"/>
      <c r="G220" s="271"/>
      <c r="H220" s="271"/>
      <c r="I220" s="271"/>
      <c r="J220" s="271"/>
      <c r="K220" s="271"/>
      <c r="L220" s="271"/>
      <c r="M220" s="271"/>
      <c r="N220" s="274"/>
    </row>
    <row r="221" spans="1:14" x14ac:dyDescent="0.3">
      <c r="A221" s="185"/>
      <c r="B221" s="132"/>
      <c r="C221" s="271" t="s">
        <v>220</v>
      </c>
      <c r="D221" s="271"/>
      <c r="E221" s="271"/>
      <c r="F221" s="271"/>
      <c r="G221" s="271"/>
      <c r="H221" s="271"/>
      <c r="I221" s="271"/>
      <c r="J221" s="271"/>
      <c r="K221" s="271"/>
      <c r="L221" s="271"/>
      <c r="M221" s="271"/>
      <c r="N221" s="274"/>
    </row>
    <row r="222" spans="1:14" x14ac:dyDescent="0.3">
      <c r="A222" s="149"/>
      <c r="B222" s="150"/>
      <c r="C222" s="267" t="s">
        <v>140</v>
      </c>
      <c r="D222" s="267"/>
      <c r="E222" s="267"/>
      <c r="F222" s="124"/>
      <c r="G222" s="125"/>
      <c r="H222" s="125"/>
      <c r="I222" s="125"/>
      <c r="J222" s="127"/>
      <c r="K222" s="125"/>
      <c r="L222" s="183">
        <v>113765.75</v>
      </c>
      <c r="M222" s="146"/>
      <c r="N222" s="128"/>
    </row>
    <row r="223" spans="1:14" ht="40.799999999999997" x14ac:dyDescent="0.3">
      <c r="A223" s="122" t="s">
        <v>221</v>
      </c>
      <c r="B223" s="123" t="s">
        <v>222</v>
      </c>
      <c r="C223" s="267" t="s">
        <v>223</v>
      </c>
      <c r="D223" s="267"/>
      <c r="E223" s="267"/>
      <c r="F223" s="124" t="s">
        <v>218</v>
      </c>
      <c r="G223" s="125"/>
      <c r="H223" s="125"/>
      <c r="I223" s="126">
        <v>1</v>
      </c>
      <c r="J223" s="183">
        <v>81785.14</v>
      </c>
      <c r="K223" s="125"/>
      <c r="L223" s="183">
        <v>81785.14</v>
      </c>
      <c r="M223" s="125"/>
      <c r="N223" s="128"/>
    </row>
    <row r="224" spans="1:14" x14ac:dyDescent="0.3">
      <c r="A224" s="149"/>
      <c r="B224" s="150"/>
      <c r="C224" s="271" t="s">
        <v>219</v>
      </c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4"/>
    </row>
    <row r="225" spans="1:14" x14ac:dyDescent="0.3">
      <c r="A225" s="185"/>
      <c r="B225" s="132"/>
      <c r="C225" s="271" t="s">
        <v>224</v>
      </c>
      <c r="D225" s="271"/>
      <c r="E225" s="271"/>
      <c r="F225" s="271"/>
      <c r="G225" s="271"/>
      <c r="H225" s="271"/>
      <c r="I225" s="271"/>
      <c r="J225" s="271"/>
      <c r="K225" s="271"/>
      <c r="L225" s="271"/>
      <c r="M225" s="271"/>
      <c r="N225" s="274"/>
    </row>
    <row r="226" spans="1:14" x14ac:dyDescent="0.3">
      <c r="A226" s="149"/>
      <c r="B226" s="150"/>
      <c r="C226" s="267" t="s">
        <v>140</v>
      </c>
      <c r="D226" s="267"/>
      <c r="E226" s="267"/>
      <c r="F226" s="124"/>
      <c r="G226" s="125"/>
      <c r="H226" s="125"/>
      <c r="I226" s="125"/>
      <c r="J226" s="127"/>
      <c r="K226" s="125"/>
      <c r="L226" s="183">
        <v>81785.14</v>
      </c>
      <c r="M226" s="146"/>
      <c r="N226" s="128"/>
    </row>
    <row r="227" spans="1:14" ht="51" x14ac:dyDescent="0.3">
      <c r="A227" s="122" t="s">
        <v>225</v>
      </c>
      <c r="B227" s="123" t="s">
        <v>226</v>
      </c>
      <c r="C227" s="267" t="s">
        <v>227</v>
      </c>
      <c r="D227" s="267"/>
      <c r="E227" s="267"/>
      <c r="F227" s="124" t="s">
        <v>228</v>
      </c>
      <c r="G227" s="125"/>
      <c r="H227" s="125"/>
      <c r="I227" s="126">
        <v>3</v>
      </c>
      <c r="J227" s="151">
        <v>184.4</v>
      </c>
      <c r="K227" s="125"/>
      <c r="L227" s="151">
        <v>553.20000000000005</v>
      </c>
      <c r="M227" s="125"/>
      <c r="N227" s="128"/>
    </row>
    <row r="228" spans="1:14" x14ac:dyDescent="0.3">
      <c r="A228" s="149"/>
      <c r="B228" s="150"/>
      <c r="C228" s="271" t="s">
        <v>229</v>
      </c>
      <c r="D228" s="271"/>
      <c r="E228" s="271"/>
      <c r="F228" s="271"/>
      <c r="G228" s="271"/>
      <c r="H228" s="271"/>
      <c r="I228" s="271"/>
      <c r="J228" s="271"/>
      <c r="K228" s="271"/>
      <c r="L228" s="271"/>
      <c r="M228" s="271"/>
      <c r="N228" s="274"/>
    </row>
    <row r="229" spans="1:14" x14ac:dyDescent="0.3">
      <c r="A229" s="185"/>
      <c r="B229" s="132"/>
      <c r="C229" s="271" t="s">
        <v>230</v>
      </c>
      <c r="D229" s="271"/>
      <c r="E229" s="271"/>
      <c r="F229" s="271"/>
      <c r="G229" s="271"/>
      <c r="H229" s="271"/>
      <c r="I229" s="271"/>
      <c r="J229" s="271"/>
      <c r="K229" s="271"/>
      <c r="L229" s="271"/>
      <c r="M229" s="271"/>
      <c r="N229" s="274"/>
    </row>
    <row r="230" spans="1:14" x14ac:dyDescent="0.3">
      <c r="A230" s="149"/>
      <c r="B230" s="150"/>
      <c r="C230" s="267" t="s">
        <v>140</v>
      </c>
      <c r="D230" s="267"/>
      <c r="E230" s="267"/>
      <c r="F230" s="124"/>
      <c r="G230" s="125"/>
      <c r="H230" s="125"/>
      <c r="I230" s="125"/>
      <c r="J230" s="127"/>
      <c r="K230" s="125"/>
      <c r="L230" s="151">
        <v>553.20000000000005</v>
      </c>
      <c r="M230" s="146"/>
      <c r="N230" s="128"/>
    </row>
    <row r="231" spans="1:14" ht="51" x14ac:dyDescent="0.3">
      <c r="A231" s="122" t="s">
        <v>231</v>
      </c>
      <c r="B231" s="123" t="s">
        <v>232</v>
      </c>
      <c r="C231" s="267" t="s">
        <v>233</v>
      </c>
      <c r="D231" s="267"/>
      <c r="E231" s="267"/>
      <c r="F231" s="124" t="s">
        <v>117</v>
      </c>
      <c r="G231" s="125"/>
      <c r="H231" s="125"/>
      <c r="I231" s="126">
        <v>3</v>
      </c>
      <c r="J231" s="183">
        <v>4575.12</v>
      </c>
      <c r="K231" s="125"/>
      <c r="L231" s="183">
        <v>13725.36</v>
      </c>
      <c r="M231" s="125"/>
      <c r="N231" s="128"/>
    </row>
    <row r="232" spans="1:14" x14ac:dyDescent="0.3">
      <c r="A232" s="149"/>
      <c r="B232" s="150"/>
      <c r="C232" s="271" t="s">
        <v>219</v>
      </c>
      <c r="D232" s="271"/>
      <c r="E232" s="271"/>
      <c r="F232" s="271"/>
      <c r="G232" s="271"/>
      <c r="H232" s="271"/>
      <c r="I232" s="271"/>
      <c r="J232" s="271"/>
      <c r="K232" s="271"/>
      <c r="L232" s="271"/>
      <c r="M232" s="271"/>
      <c r="N232" s="274"/>
    </row>
    <row r="233" spans="1:14" x14ac:dyDescent="0.3">
      <c r="A233" s="185"/>
      <c r="B233" s="132"/>
      <c r="C233" s="271" t="s">
        <v>234</v>
      </c>
      <c r="D233" s="27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4"/>
    </row>
    <row r="234" spans="1:14" x14ac:dyDescent="0.3">
      <c r="A234" s="149"/>
      <c r="B234" s="150"/>
      <c r="C234" s="267" t="s">
        <v>140</v>
      </c>
      <c r="D234" s="267"/>
      <c r="E234" s="267"/>
      <c r="F234" s="124"/>
      <c r="G234" s="125"/>
      <c r="H234" s="125"/>
      <c r="I234" s="125"/>
      <c r="J234" s="127"/>
      <c r="K234" s="125"/>
      <c r="L234" s="183">
        <v>13725.36</v>
      </c>
      <c r="M234" s="146"/>
      <c r="N234" s="128"/>
    </row>
    <row r="235" spans="1:14" ht="51" x14ac:dyDescent="0.3">
      <c r="A235" s="122" t="s">
        <v>235</v>
      </c>
      <c r="B235" s="123" t="s">
        <v>236</v>
      </c>
      <c r="C235" s="267" t="s">
        <v>237</v>
      </c>
      <c r="D235" s="267"/>
      <c r="E235" s="267"/>
      <c r="F235" s="124" t="s">
        <v>117</v>
      </c>
      <c r="G235" s="125"/>
      <c r="H235" s="125"/>
      <c r="I235" s="126">
        <v>1</v>
      </c>
      <c r="J235" s="183">
        <v>2859.45</v>
      </c>
      <c r="K235" s="125"/>
      <c r="L235" s="183">
        <v>2859.45</v>
      </c>
      <c r="M235" s="125"/>
      <c r="N235" s="128"/>
    </row>
    <row r="236" spans="1:14" x14ac:dyDescent="0.3">
      <c r="A236" s="149"/>
      <c r="B236" s="150"/>
      <c r="C236" s="271" t="s">
        <v>219</v>
      </c>
      <c r="D236" s="271"/>
      <c r="E236" s="271"/>
      <c r="F236" s="271"/>
      <c r="G236" s="271"/>
      <c r="H236" s="271"/>
      <c r="I236" s="271"/>
      <c r="J236" s="271"/>
      <c r="K236" s="271"/>
      <c r="L236" s="271"/>
      <c r="M236" s="271"/>
      <c r="N236" s="274"/>
    </row>
    <row r="237" spans="1:14" x14ac:dyDescent="0.3">
      <c r="A237" s="185"/>
      <c r="B237" s="132"/>
      <c r="C237" s="271" t="s">
        <v>238</v>
      </c>
      <c r="D237" s="271"/>
      <c r="E237" s="271"/>
      <c r="F237" s="271"/>
      <c r="G237" s="271"/>
      <c r="H237" s="271"/>
      <c r="I237" s="271"/>
      <c r="J237" s="271"/>
      <c r="K237" s="271"/>
      <c r="L237" s="271"/>
      <c r="M237" s="271"/>
      <c r="N237" s="274"/>
    </row>
    <row r="238" spans="1:14" x14ac:dyDescent="0.3">
      <c r="A238" s="149"/>
      <c r="B238" s="150"/>
      <c r="C238" s="267" t="s">
        <v>140</v>
      </c>
      <c r="D238" s="267"/>
      <c r="E238" s="267"/>
      <c r="F238" s="124"/>
      <c r="G238" s="125"/>
      <c r="H238" s="125"/>
      <c r="I238" s="125"/>
      <c r="J238" s="127"/>
      <c r="K238" s="125"/>
      <c r="L238" s="183">
        <v>2859.45</v>
      </c>
      <c r="M238" s="146"/>
      <c r="N238" s="128"/>
    </row>
    <row r="239" spans="1:14" ht="51" x14ac:dyDescent="0.3">
      <c r="A239" s="122" t="s">
        <v>239</v>
      </c>
      <c r="B239" s="123" t="s">
        <v>240</v>
      </c>
      <c r="C239" s="267" t="s">
        <v>241</v>
      </c>
      <c r="D239" s="267"/>
      <c r="E239" s="267"/>
      <c r="F239" s="124" t="s">
        <v>117</v>
      </c>
      <c r="G239" s="125"/>
      <c r="H239" s="125"/>
      <c r="I239" s="126">
        <v>3</v>
      </c>
      <c r="J239" s="183">
        <v>1286.75</v>
      </c>
      <c r="K239" s="125"/>
      <c r="L239" s="183">
        <v>3860.25</v>
      </c>
      <c r="M239" s="125"/>
      <c r="N239" s="128"/>
    </row>
    <row r="240" spans="1:14" x14ac:dyDescent="0.3">
      <c r="A240" s="149"/>
      <c r="B240" s="150"/>
      <c r="C240" s="271" t="s">
        <v>219</v>
      </c>
      <c r="D240" s="271"/>
      <c r="E240" s="271"/>
      <c r="F240" s="271"/>
      <c r="G240" s="271"/>
      <c r="H240" s="271"/>
      <c r="I240" s="271"/>
      <c r="J240" s="271"/>
      <c r="K240" s="271"/>
      <c r="L240" s="271"/>
      <c r="M240" s="271"/>
      <c r="N240" s="274"/>
    </row>
    <row r="241" spans="1:14" x14ac:dyDescent="0.3">
      <c r="A241" s="185"/>
      <c r="B241" s="132"/>
      <c r="C241" s="271" t="s">
        <v>242</v>
      </c>
      <c r="D241" s="271"/>
      <c r="E241" s="271"/>
      <c r="F241" s="271"/>
      <c r="G241" s="271"/>
      <c r="H241" s="271"/>
      <c r="I241" s="271"/>
      <c r="J241" s="271"/>
      <c r="K241" s="271"/>
      <c r="L241" s="271"/>
      <c r="M241" s="271"/>
      <c r="N241" s="274"/>
    </row>
    <row r="242" spans="1:14" x14ac:dyDescent="0.3">
      <c r="A242" s="149"/>
      <c r="B242" s="150"/>
      <c r="C242" s="267" t="s">
        <v>140</v>
      </c>
      <c r="D242" s="267"/>
      <c r="E242" s="267"/>
      <c r="F242" s="124"/>
      <c r="G242" s="125"/>
      <c r="H242" s="125"/>
      <c r="I242" s="125"/>
      <c r="J242" s="127"/>
      <c r="K242" s="125"/>
      <c r="L242" s="183">
        <v>3860.25</v>
      </c>
      <c r="M242" s="146"/>
      <c r="N242" s="128"/>
    </row>
    <row r="243" spans="1:14" ht="51" x14ac:dyDescent="0.3">
      <c r="A243" s="122" t="s">
        <v>243</v>
      </c>
      <c r="B243" s="123" t="s">
        <v>244</v>
      </c>
      <c r="C243" s="267" t="s">
        <v>245</v>
      </c>
      <c r="D243" s="267"/>
      <c r="E243" s="267"/>
      <c r="F243" s="124" t="s">
        <v>117</v>
      </c>
      <c r="G243" s="125"/>
      <c r="H243" s="125"/>
      <c r="I243" s="126">
        <v>3</v>
      </c>
      <c r="J243" s="183">
        <v>1286.75</v>
      </c>
      <c r="K243" s="125"/>
      <c r="L243" s="183">
        <v>3860.25</v>
      </c>
      <c r="M243" s="125"/>
      <c r="N243" s="128"/>
    </row>
    <row r="244" spans="1:14" x14ac:dyDescent="0.3">
      <c r="A244" s="149"/>
      <c r="B244" s="150"/>
      <c r="C244" s="271" t="s">
        <v>219</v>
      </c>
      <c r="D244" s="271"/>
      <c r="E244" s="271"/>
      <c r="F244" s="271"/>
      <c r="G244" s="271"/>
      <c r="H244" s="271"/>
      <c r="I244" s="271"/>
      <c r="J244" s="271"/>
      <c r="K244" s="271"/>
      <c r="L244" s="271"/>
      <c r="M244" s="271"/>
      <c r="N244" s="274"/>
    </row>
    <row r="245" spans="1:14" x14ac:dyDescent="0.3">
      <c r="A245" s="185"/>
      <c r="B245" s="132"/>
      <c r="C245" s="271" t="s">
        <v>242</v>
      </c>
      <c r="D245" s="271"/>
      <c r="E245" s="271"/>
      <c r="F245" s="271"/>
      <c r="G245" s="271"/>
      <c r="H245" s="271"/>
      <c r="I245" s="271"/>
      <c r="J245" s="271"/>
      <c r="K245" s="271"/>
      <c r="L245" s="271"/>
      <c r="M245" s="271"/>
      <c r="N245" s="274"/>
    </row>
    <row r="246" spans="1:14" x14ac:dyDescent="0.3">
      <c r="A246" s="149"/>
      <c r="B246" s="150"/>
      <c r="C246" s="267" t="s">
        <v>140</v>
      </c>
      <c r="D246" s="267"/>
      <c r="E246" s="267"/>
      <c r="F246" s="124"/>
      <c r="G246" s="125"/>
      <c r="H246" s="125"/>
      <c r="I246" s="125"/>
      <c r="J246" s="127"/>
      <c r="K246" s="125"/>
      <c r="L246" s="183">
        <v>3860.25</v>
      </c>
      <c r="M246" s="146"/>
      <c r="N246" s="128"/>
    </row>
    <row r="247" spans="1:14" ht="51" x14ac:dyDescent="0.3">
      <c r="A247" s="122" t="s">
        <v>246</v>
      </c>
      <c r="B247" s="123" t="s">
        <v>247</v>
      </c>
      <c r="C247" s="267" t="s">
        <v>248</v>
      </c>
      <c r="D247" s="267"/>
      <c r="E247" s="267"/>
      <c r="F247" s="124" t="s">
        <v>117</v>
      </c>
      <c r="G247" s="125"/>
      <c r="H247" s="125"/>
      <c r="I247" s="126">
        <v>3</v>
      </c>
      <c r="J247" s="151">
        <v>79.430000000000007</v>
      </c>
      <c r="K247" s="125"/>
      <c r="L247" s="151">
        <v>238.29</v>
      </c>
      <c r="M247" s="125"/>
      <c r="N247" s="128"/>
    </row>
    <row r="248" spans="1:14" x14ac:dyDescent="0.3">
      <c r="A248" s="149"/>
      <c r="B248" s="150"/>
      <c r="C248" s="271" t="s">
        <v>219</v>
      </c>
      <c r="D248" s="271"/>
      <c r="E248" s="271"/>
      <c r="F248" s="271"/>
      <c r="G248" s="271"/>
      <c r="H248" s="271"/>
      <c r="I248" s="271"/>
      <c r="J248" s="271"/>
      <c r="K248" s="271"/>
      <c r="L248" s="271"/>
      <c r="M248" s="271"/>
      <c r="N248" s="274"/>
    </row>
    <row r="249" spans="1:14" x14ac:dyDescent="0.3">
      <c r="A249" s="185"/>
      <c r="B249" s="132"/>
      <c r="C249" s="271" t="s">
        <v>249</v>
      </c>
      <c r="D249" s="271"/>
      <c r="E249" s="271"/>
      <c r="F249" s="271"/>
      <c r="G249" s="271"/>
      <c r="H249" s="271"/>
      <c r="I249" s="271"/>
      <c r="J249" s="271"/>
      <c r="K249" s="271"/>
      <c r="L249" s="271"/>
      <c r="M249" s="271"/>
      <c r="N249" s="274"/>
    </row>
    <row r="250" spans="1:14" x14ac:dyDescent="0.3">
      <c r="A250" s="149"/>
      <c r="B250" s="150"/>
      <c r="C250" s="267" t="s">
        <v>140</v>
      </c>
      <c r="D250" s="267"/>
      <c r="E250" s="267"/>
      <c r="F250" s="124"/>
      <c r="G250" s="125"/>
      <c r="H250" s="125"/>
      <c r="I250" s="125"/>
      <c r="J250" s="127"/>
      <c r="K250" s="125"/>
      <c r="L250" s="151">
        <v>238.29</v>
      </c>
      <c r="M250" s="146"/>
      <c r="N250" s="128"/>
    </row>
    <row r="251" spans="1:14" ht="51" x14ac:dyDescent="0.3">
      <c r="A251" s="122" t="s">
        <v>250</v>
      </c>
      <c r="B251" s="123" t="s">
        <v>251</v>
      </c>
      <c r="C251" s="267" t="s">
        <v>252</v>
      </c>
      <c r="D251" s="267"/>
      <c r="E251" s="267"/>
      <c r="F251" s="124" t="s">
        <v>117</v>
      </c>
      <c r="G251" s="125"/>
      <c r="H251" s="125"/>
      <c r="I251" s="126">
        <v>1</v>
      </c>
      <c r="J251" s="183">
        <v>1143.78</v>
      </c>
      <c r="K251" s="125"/>
      <c r="L251" s="183">
        <v>1143.78</v>
      </c>
      <c r="M251" s="125"/>
      <c r="N251" s="128"/>
    </row>
    <row r="252" spans="1:14" x14ac:dyDescent="0.3">
      <c r="A252" s="149"/>
      <c r="B252" s="150"/>
      <c r="C252" s="271" t="s">
        <v>219</v>
      </c>
      <c r="D252" s="271"/>
      <c r="E252" s="271"/>
      <c r="F252" s="271"/>
      <c r="G252" s="271"/>
      <c r="H252" s="271"/>
      <c r="I252" s="271"/>
      <c r="J252" s="271"/>
      <c r="K252" s="271"/>
      <c r="L252" s="271"/>
      <c r="M252" s="271"/>
      <c r="N252" s="274"/>
    </row>
    <row r="253" spans="1:14" x14ac:dyDescent="0.3">
      <c r="A253" s="185"/>
      <c r="B253" s="132"/>
      <c r="C253" s="271" t="s">
        <v>253</v>
      </c>
      <c r="D253" s="271"/>
      <c r="E253" s="271"/>
      <c r="F253" s="271"/>
      <c r="G253" s="271"/>
      <c r="H253" s="271"/>
      <c r="I253" s="271"/>
      <c r="J253" s="271"/>
      <c r="K253" s="271"/>
      <c r="L253" s="271"/>
      <c r="M253" s="271"/>
      <c r="N253" s="274"/>
    </row>
    <row r="254" spans="1:14" x14ac:dyDescent="0.3">
      <c r="A254" s="149"/>
      <c r="B254" s="150"/>
      <c r="C254" s="267" t="s">
        <v>140</v>
      </c>
      <c r="D254" s="267"/>
      <c r="E254" s="267"/>
      <c r="F254" s="124"/>
      <c r="G254" s="125"/>
      <c r="H254" s="125"/>
      <c r="I254" s="125"/>
      <c r="J254" s="127"/>
      <c r="K254" s="125"/>
      <c r="L254" s="183">
        <v>1143.78</v>
      </c>
      <c r="M254" s="146"/>
      <c r="N254" s="128"/>
    </row>
    <row r="255" spans="1:14" x14ac:dyDescent="0.3">
      <c r="A255" s="154"/>
      <c r="B255" s="155"/>
      <c r="C255" s="155"/>
      <c r="D255" s="155"/>
      <c r="E255" s="155"/>
      <c r="F255" s="156"/>
      <c r="G255" s="156"/>
      <c r="H255" s="156"/>
      <c r="I255" s="156"/>
      <c r="J255" s="157"/>
      <c r="K255" s="156"/>
      <c r="L255" s="157"/>
      <c r="M255" s="134"/>
      <c r="N255" s="157"/>
    </row>
    <row r="256" spans="1:14" x14ac:dyDescent="0.3">
      <c r="A256" s="160"/>
      <c r="B256" s="161"/>
      <c r="C256" s="267" t="s">
        <v>254</v>
      </c>
      <c r="D256" s="267"/>
      <c r="E256" s="267"/>
      <c r="F256" s="267"/>
      <c r="G256" s="267"/>
      <c r="H256" s="267"/>
      <c r="I256" s="267"/>
      <c r="J256" s="267"/>
      <c r="K256" s="267"/>
      <c r="L256" s="162"/>
      <c r="M256" s="163"/>
      <c r="N256" s="164"/>
    </row>
    <row r="257" spans="1:14" x14ac:dyDescent="0.3">
      <c r="A257" s="165"/>
      <c r="B257" s="130"/>
      <c r="C257" s="271" t="s">
        <v>152</v>
      </c>
      <c r="D257" s="271"/>
      <c r="E257" s="271"/>
      <c r="F257" s="271"/>
      <c r="G257" s="271"/>
      <c r="H257" s="271"/>
      <c r="I257" s="271"/>
      <c r="J257" s="271"/>
      <c r="K257" s="271"/>
      <c r="L257" s="166">
        <v>553.20000000000005</v>
      </c>
      <c r="M257" s="167"/>
      <c r="N257" s="168">
        <v>4425.6000000000004</v>
      </c>
    </row>
    <row r="258" spans="1:14" x14ac:dyDescent="0.3">
      <c r="A258" s="165"/>
      <c r="B258" s="130"/>
      <c r="C258" s="271" t="s">
        <v>153</v>
      </c>
      <c r="D258" s="271"/>
      <c r="E258" s="271"/>
      <c r="F258" s="271"/>
      <c r="G258" s="271"/>
      <c r="H258" s="271"/>
      <c r="I258" s="271"/>
      <c r="J258" s="271"/>
      <c r="K258" s="271"/>
      <c r="L258" s="169"/>
      <c r="M258" s="167"/>
      <c r="N258" s="170"/>
    </row>
    <row r="259" spans="1:14" x14ac:dyDescent="0.3">
      <c r="A259" s="165"/>
      <c r="B259" s="130"/>
      <c r="C259" s="271" t="s">
        <v>211</v>
      </c>
      <c r="D259" s="271"/>
      <c r="E259" s="271"/>
      <c r="F259" s="271"/>
      <c r="G259" s="271"/>
      <c r="H259" s="271"/>
      <c r="I259" s="271"/>
      <c r="J259" s="271"/>
      <c r="K259" s="271"/>
      <c r="L259" s="166">
        <v>553.20000000000005</v>
      </c>
      <c r="M259" s="167"/>
      <c r="N259" s="168">
        <v>4425.6000000000004</v>
      </c>
    </row>
    <row r="260" spans="1:14" x14ac:dyDescent="0.3">
      <c r="A260" s="165"/>
      <c r="B260" s="130"/>
      <c r="C260" s="271" t="s">
        <v>157</v>
      </c>
      <c r="D260" s="271"/>
      <c r="E260" s="271"/>
      <c r="F260" s="271"/>
      <c r="G260" s="271"/>
      <c r="H260" s="271"/>
      <c r="I260" s="271"/>
      <c r="J260" s="271"/>
      <c r="K260" s="271"/>
      <c r="L260" s="166">
        <v>553.20000000000005</v>
      </c>
      <c r="M260" s="167"/>
      <c r="N260" s="168">
        <v>4425.6000000000004</v>
      </c>
    </row>
    <row r="261" spans="1:14" x14ac:dyDescent="0.3">
      <c r="A261" s="165"/>
      <c r="B261" s="130"/>
      <c r="C261" s="271" t="s">
        <v>153</v>
      </c>
      <c r="D261" s="271"/>
      <c r="E261" s="271"/>
      <c r="F261" s="271"/>
      <c r="G261" s="271"/>
      <c r="H261" s="271"/>
      <c r="I261" s="271"/>
      <c r="J261" s="271"/>
      <c r="K261" s="271"/>
      <c r="L261" s="169"/>
      <c r="M261" s="167"/>
      <c r="N261" s="170"/>
    </row>
    <row r="262" spans="1:14" x14ac:dyDescent="0.3">
      <c r="A262" s="165"/>
      <c r="B262" s="130"/>
      <c r="C262" s="271" t="s">
        <v>212</v>
      </c>
      <c r="D262" s="271"/>
      <c r="E262" s="271"/>
      <c r="F262" s="271"/>
      <c r="G262" s="271"/>
      <c r="H262" s="271"/>
      <c r="I262" s="271"/>
      <c r="J262" s="271"/>
      <c r="K262" s="271"/>
      <c r="L262" s="166">
        <v>553.20000000000005</v>
      </c>
      <c r="M262" s="167"/>
      <c r="N262" s="168">
        <v>4425.6000000000004</v>
      </c>
    </row>
    <row r="263" spans="1:14" x14ac:dyDescent="0.3">
      <c r="A263" s="165"/>
      <c r="B263" s="130"/>
      <c r="C263" s="271" t="s">
        <v>255</v>
      </c>
      <c r="D263" s="271"/>
      <c r="E263" s="271"/>
      <c r="F263" s="271"/>
      <c r="G263" s="271"/>
      <c r="H263" s="271"/>
      <c r="I263" s="271"/>
      <c r="J263" s="271"/>
      <c r="K263" s="271"/>
      <c r="L263" s="171">
        <v>221238.27</v>
      </c>
      <c r="M263" s="167"/>
      <c r="N263" s="168">
        <v>1369464.89</v>
      </c>
    </row>
    <row r="264" spans="1:14" x14ac:dyDescent="0.3">
      <c r="A264" s="165"/>
      <c r="B264" s="173"/>
      <c r="C264" s="273" t="s">
        <v>256</v>
      </c>
      <c r="D264" s="273"/>
      <c r="E264" s="273"/>
      <c r="F264" s="273"/>
      <c r="G264" s="273"/>
      <c r="H264" s="273"/>
      <c r="I264" s="273"/>
      <c r="J264" s="273"/>
      <c r="K264" s="273"/>
      <c r="L264" s="174">
        <v>221791.47</v>
      </c>
      <c r="M264" s="175"/>
      <c r="N264" s="176">
        <v>1373890.49</v>
      </c>
    </row>
    <row r="265" spans="1:14" x14ac:dyDescent="0.3">
      <c r="A265" s="264" t="s">
        <v>257</v>
      </c>
      <c r="B265" s="265"/>
      <c r="C265" s="265"/>
      <c r="D265" s="265"/>
      <c r="E265" s="265"/>
      <c r="F265" s="265"/>
      <c r="G265" s="265"/>
      <c r="H265" s="265"/>
      <c r="I265" s="265"/>
      <c r="J265" s="265"/>
      <c r="K265" s="265"/>
      <c r="L265" s="265"/>
      <c r="M265" s="265"/>
      <c r="N265" s="266"/>
    </row>
    <row r="266" spans="1:14" ht="51" x14ac:dyDescent="0.3">
      <c r="A266" s="122" t="s">
        <v>258</v>
      </c>
      <c r="B266" s="123" t="s">
        <v>259</v>
      </c>
      <c r="C266" s="267" t="s">
        <v>260</v>
      </c>
      <c r="D266" s="267"/>
      <c r="E266" s="267"/>
      <c r="F266" s="124" t="s">
        <v>228</v>
      </c>
      <c r="G266" s="125"/>
      <c r="H266" s="125"/>
      <c r="I266" s="126">
        <v>6</v>
      </c>
      <c r="J266" s="151">
        <v>62.32</v>
      </c>
      <c r="K266" s="125"/>
      <c r="L266" s="151">
        <v>373.92</v>
      </c>
      <c r="M266" s="125"/>
      <c r="N266" s="128"/>
    </row>
    <row r="267" spans="1:14" x14ac:dyDescent="0.3">
      <c r="A267" s="149"/>
      <c r="B267" s="150"/>
      <c r="C267" s="271" t="s">
        <v>229</v>
      </c>
      <c r="D267" s="271"/>
      <c r="E267" s="271"/>
      <c r="F267" s="271"/>
      <c r="G267" s="271"/>
      <c r="H267" s="271"/>
      <c r="I267" s="271"/>
      <c r="J267" s="271"/>
      <c r="K267" s="271"/>
      <c r="L267" s="271"/>
      <c r="M267" s="271"/>
      <c r="N267" s="274"/>
    </row>
    <row r="268" spans="1:14" x14ac:dyDescent="0.3">
      <c r="A268" s="185"/>
      <c r="B268" s="132"/>
      <c r="C268" s="271" t="s">
        <v>261</v>
      </c>
      <c r="D268" s="271"/>
      <c r="E268" s="271"/>
      <c r="F268" s="271"/>
      <c r="G268" s="271"/>
      <c r="H268" s="271"/>
      <c r="I268" s="271"/>
      <c r="J268" s="271"/>
      <c r="K268" s="271"/>
      <c r="L268" s="271"/>
      <c r="M268" s="271"/>
      <c r="N268" s="274"/>
    </row>
    <row r="269" spans="1:14" x14ac:dyDescent="0.3">
      <c r="A269" s="149"/>
      <c r="B269" s="150"/>
      <c r="C269" s="267" t="s">
        <v>140</v>
      </c>
      <c r="D269" s="267"/>
      <c r="E269" s="267"/>
      <c r="F269" s="124"/>
      <c r="G269" s="125"/>
      <c r="H269" s="125"/>
      <c r="I269" s="125"/>
      <c r="J269" s="127"/>
      <c r="K269" s="125"/>
      <c r="L269" s="151">
        <v>373.92</v>
      </c>
      <c r="M269" s="146"/>
      <c r="N269" s="128"/>
    </row>
    <row r="270" spans="1:14" ht="51" x14ac:dyDescent="0.3">
      <c r="A270" s="122" t="s">
        <v>262</v>
      </c>
      <c r="B270" s="123" t="s">
        <v>263</v>
      </c>
      <c r="C270" s="267" t="s">
        <v>264</v>
      </c>
      <c r="D270" s="267"/>
      <c r="E270" s="267"/>
      <c r="F270" s="124" t="s">
        <v>228</v>
      </c>
      <c r="G270" s="125"/>
      <c r="H270" s="125"/>
      <c r="I270" s="126">
        <v>3</v>
      </c>
      <c r="J270" s="151">
        <v>183.15</v>
      </c>
      <c r="K270" s="125"/>
      <c r="L270" s="151">
        <v>549.45000000000005</v>
      </c>
      <c r="M270" s="125"/>
      <c r="N270" s="128"/>
    </row>
    <row r="271" spans="1:14" x14ac:dyDescent="0.3">
      <c r="A271" s="149"/>
      <c r="B271" s="150"/>
      <c r="C271" s="271" t="s">
        <v>229</v>
      </c>
      <c r="D271" s="271"/>
      <c r="E271" s="271"/>
      <c r="F271" s="271"/>
      <c r="G271" s="271"/>
      <c r="H271" s="271"/>
      <c r="I271" s="271"/>
      <c r="J271" s="271"/>
      <c r="K271" s="271"/>
      <c r="L271" s="271"/>
      <c r="M271" s="271"/>
      <c r="N271" s="274"/>
    </row>
    <row r="272" spans="1:14" x14ac:dyDescent="0.3">
      <c r="A272" s="185"/>
      <c r="B272" s="132"/>
      <c r="C272" s="271" t="s">
        <v>265</v>
      </c>
      <c r="D272" s="271"/>
      <c r="E272" s="271"/>
      <c r="F272" s="271"/>
      <c r="G272" s="271"/>
      <c r="H272" s="271"/>
      <c r="I272" s="271"/>
      <c r="J272" s="271"/>
      <c r="K272" s="271"/>
      <c r="L272" s="271"/>
      <c r="M272" s="271"/>
      <c r="N272" s="274"/>
    </row>
    <row r="273" spans="1:14" x14ac:dyDescent="0.3">
      <c r="A273" s="149"/>
      <c r="B273" s="150"/>
      <c r="C273" s="267" t="s">
        <v>140</v>
      </c>
      <c r="D273" s="267"/>
      <c r="E273" s="267"/>
      <c r="F273" s="124"/>
      <c r="G273" s="125"/>
      <c r="H273" s="125"/>
      <c r="I273" s="125"/>
      <c r="J273" s="127"/>
      <c r="K273" s="125"/>
      <c r="L273" s="151">
        <v>549.45000000000005</v>
      </c>
      <c r="M273" s="146"/>
      <c r="N273" s="128"/>
    </row>
    <row r="274" spans="1:14" ht="51" x14ac:dyDescent="0.3">
      <c r="A274" s="122" t="s">
        <v>266</v>
      </c>
      <c r="B274" s="123" t="s">
        <v>267</v>
      </c>
      <c r="C274" s="267" t="s">
        <v>268</v>
      </c>
      <c r="D274" s="267"/>
      <c r="E274" s="267"/>
      <c r="F274" s="124" t="s">
        <v>269</v>
      </c>
      <c r="G274" s="125"/>
      <c r="H274" s="125"/>
      <c r="I274" s="126">
        <v>3</v>
      </c>
      <c r="J274" s="151">
        <v>81.62</v>
      </c>
      <c r="K274" s="125"/>
      <c r="L274" s="151">
        <v>244.86</v>
      </c>
      <c r="M274" s="125"/>
      <c r="N274" s="128"/>
    </row>
    <row r="275" spans="1:14" x14ac:dyDescent="0.3">
      <c r="A275" s="149"/>
      <c r="B275" s="150"/>
      <c r="C275" s="271" t="s">
        <v>229</v>
      </c>
      <c r="D275" s="271"/>
      <c r="E275" s="271"/>
      <c r="F275" s="271"/>
      <c r="G275" s="271"/>
      <c r="H275" s="271"/>
      <c r="I275" s="271"/>
      <c r="J275" s="271"/>
      <c r="K275" s="271"/>
      <c r="L275" s="271"/>
      <c r="M275" s="271"/>
      <c r="N275" s="274"/>
    </row>
    <row r="276" spans="1:14" x14ac:dyDescent="0.3">
      <c r="A276" s="185"/>
      <c r="B276" s="132"/>
      <c r="C276" s="271" t="s">
        <v>270</v>
      </c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4"/>
    </row>
    <row r="277" spans="1:14" x14ac:dyDescent="0.3">
      <c r="A277" s="149"/>
      <c r="B277" s="150"/>
      <c r="C277" s="267" t="s">
        <v>140</v>
      </c>
      <c r="D277" s="267"/>
      <c r="E277" s="267"/>
      <c r="F277" s="124"/>
      <c r="G277" s="125"/>
      <c r="H277" s="125"/>
      <c r="I277" s="125"/>
      <c r="J277" s="127"/>
      <c r="K277" s="125"/>
      <c r="L277" s="151">
        <v>244.86</v>
      </c>
      <c r="M277" s="146"/>
      <c r="N277" s="128"/>
    </row>
    <row r="278" spans="1:14" ht="51" x14ac:dyDescent="0.3">
      <c r="A278" s="122" t="s">
        <v>271</v>
      </c>
      <c r="B278" s="123" t="s">
        <v>272</v>
      </c>
      <c r="C278" s="267" t="s">
        <v>273</v>
      </c>
      <c r="D278" s="267"/>
      <c r="E278" s="267"/>
      <c r="F278" s="124" t="s">
        <v>269</v>
      </c>
      <c r="G278" s="125"/>
      <c r="H278" s="125"/>
      <c r="I278" s="126">
        <v>4</v>
      </c>
      <c r="J278" s="151">
        <v>12.52</v>
      </c>
      <c r="K278" s="125"/>
      <c r="L278" s="151">
        <v>50.08</v>
      </c>
      <c r="M278" s="125"/>
      <c r="N278" s="128"/>
    </row>
    <row r="279" spans="1:14" x14ac:dyDescent="0.3">
      <c r="A279" s="149"/>
      <c r="B279" s="150"/>
      <c r="C279" s="271" t="s">
        <v>229</v>
      </c>
      <c r="D279" s="271"/>
      <c r="E279" s="271"/>
      <c r="F279" s="271"/>
      <c r="G279" s="271"/>
      <c r="H279" s="271"/>
      <c r="I279" s="271"/>
      <c r="J279" s="271"/>
      <c r="K279" s="271"/>
      <c r="L279" s="271"/>
      <c r="M279" s="271"/>
      <c r="N279" s="274"/>
    </row>
    <row r="280" spans="1:14" x14ac:dyDescent="0.3">
      <c r="A280" s="185"/>
      <c r="B280" s="132"/>
      <c r="C280" s="271" t="s">
        <v>274</v>
      </c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4"/>
    </row>
    <row r="281" spans="1:14" x14ac:dyDescent="0.3">
      <c r="A281" s="149"/>
      <c r="B281" s="150"/>
      <c r="C281" s="267" t="s">
        <v>140</v>
      </c>
      <c r="D281" s="267"/>
      <c r="E281" s="267"/>
      <c r="F281" s="124"/>
      <c r="G281" s="125"/>
      <c r="H281" s="125"/>
      <c r="I281" s="125"/>
      <c r="J281" s="127"/>
      <c r="K281" s="125"/>
      <c r="L281" s="151">
        <v>50.08</v>
      </c>
      <c r="M281" s="146"/>
      <c r="N281" s="128"/>
    </row>
    <row r="282" spans="1:14" ht="51" x14ac:dyDescent="0.3">
      <c r="A282" s="122" t="s">
        <v>275</v>
      </c>
      <c r="B282" s="123" t="s">
        <v>276</v>
      </c>
      <c r="C282" s="267" t="s">
        <v>277</v>
      </c>
      <c r="D282" s="267"/>
      <c r="E282" s="267"/>
      <c r="F282" s="124" t="s">
        <v>117</v>
      </c>
      <c r="G282" s="125"/>
      <c r="H282" s="125"/>
      <c r="I282" s="126">
        <v>1</v>
      </c>
      <c r="J282" s="151">
        <v>22.13</v>
      </c>
      <c r="K282" s="125"/>
      <c r="L282" s="151">
        <v>22.13</v>
      </c>
      <c r="M282" s="125"/>
      <c r="N282" s="128"/>
    </row>
    <row r="283" spans="1:14" x14ac:dyDescent="0.3">
      <c r="A283" s="149"/>
      <c r="B283" s="150"/>
      <c r="C283" s="271" t="s">
        <v>229</v>
      </c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4"/>
    </row>
    <row r="284" spans="1:14" x14ac:dyDescent="0.3">
      <c r="A284" s="185"/>
      <c r="B284" s="132"/>
      <c r="C284" s="271" t="s">
        <v>278</v>
      </c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4"/>
    </row>
    <row r="285" spans="1:14" x14ac:dyDescent="0.3">
      <c r="A285" s="149"/>
      <c r="B285" s="150"/>
      <c r="C285" s="267" t="s">
        <v>140</v>
      </c>
      <c r="D285" s="267"/>
      <c r="E285" s="267"/>
      <c r="F285" s="124"/>
      <c r="G285" s="125"/>
      <c r="H285" s="125"/>
      <c r="I285" s="125"/>
      <c r="J285" s="127"/>
      <c r="K285" s="125"/>
      <c r="L285" s="151">
        <v>22.13</v>
      </c>
      <c r="M285" s="146"/>
      <c r="N285" s="128"/>
    </row>
    <row r="286" spans="1:14" ht="51" x14ac:dyDescent="0.3">
      <c r="A286" s="122" t="s">
        <v>279</v>
      </c>
      <c r="B286" s="123" t="s">
        <v>280</v>
      </c>
      <c r="C286" s="267" t="s">
        <v>281</v>
      </c>
      <c r="D286" s="267"/>
      <c r="E286" s="267"/>
      <c r="F286" s="124" t="s">
        <v>117</v>
      </c>
      <c r="G286" s="125"/>
      <c r="H286" s="125"/>
      <c r="I286" s="126">
        <v>1</v>
      </c>
      <c r="J286" s="151">
        <v>22.74</v>
      </c>
      <c r="K286" s="125"/>
      <c r="L286" s="151">
        <v>22.74</v>
      </c>
      <c r="M286" s="125"/>
      <c r="N286" s="128"/>
    </row>
    <row r="287" spans="1:14" x14ac:dyDescent="0.3">
      <c r="A287" s="149"/>
      <c r="B287" s="150"/>
      <c r="C287" s="271" t="s">
        <v>229</v>
      </c>
      <c r="D287" s="271"/>
      <c r="E287" s="271"/>
      <c r="F287" s="271"/>
      <c r="G287" s="271"/>
      <c r="H287" s="271"/>
      <c r="I287" s="271"/>
      <c r="J287" s="271"/>
      <c r="K287" s="271"/>
      <c r="L287" s="271"/>
      <c r="M287" s="271"/>
      <c r="N287" s="274"/>
    </row>
    <row r="288" spans="1:14" x14ac:dyDescent="0.3">
      <c r="A288" s="185"/>
      <c r="B288" s="132"/>
      <c r="C288" s="271" t="s">
        <v>282</v>
      </c>
      <c r="D288" s="271"/>
      <c r="E288" s="271"/>
      <c r="F288" s="271"/>
      <c r="G288" s="271"/>
      <c r="H288" s="271"/>
      <c r="I288" s="271"/>
      <c r="J288" s="271"/>
      <c r="K288" s="271"/>
      <c r="L288" s="271"/>
      <c r="M288" s="271"/>
      <c r="N288" s="274"/>
    </row>
    <row r="289" spans="1:14" x14ac:dyDescent="0.3">
      <c r="A289" s="149"/>
      <c r="B289" s="150"/>
      <c r="C289" s="267" t="s">
        <v>140</v>
      </c>
      <c r="D289" s="267"/>
      <c r="E289" s="267"/>
      <c r="F289" s="124"/>
      <c r="G289" s="125"/>
      <c r="H289" s="125"/>
      <c r="I289" s="125"/>
      <c r="J289" s="127"/>
      <c r="K289" s="125"/>
      <c r="L289" s="151">
        <v>22.74</v>
      </c>
      <c r="M289" s="146"/>
      <c r="N289" s="128"/>
    </row>
    <row r="290" spans="1:14" ht="51" x14ac:dyDescent="0.3">
      <c r="A290" s="122" t="s">
        <v>283</v>
      </c>
      <c r="B290" s="123" t="s">
        <v>284</v>
      </c>
      <c r="C290" s="267" t="s">
        <v>285</v>
      </c>
      <c r="D290" s="267"/>
      <c r="E290" s="267"/>
      <c r="F290" s="124" t="s">
        <v>269</v>
      </c>
      <c r="G290" s="125"/>
      <c r="H290" s="125"/>
      <c r="I290" s="126">
        <v>80</v>
      </c>
      <c r="J290" s="151">
        <v>2.38</v>
      </c>
      <c r="K290" s="125"/>
      <c r="L290" s="151">
        <v>190.4</v>
      </c>
      <c r="M290" s="125"/>
      <c r="N290" s="128"/>
    </row>
    <row r="291" spans="1:14" x14ac:dyDescent="0.3">
      <c r="A291" s="149"/>
      <c r="B291" s="150"/>
      <c r="C291" s="271" t="s">
        <v>229</v>
      </c>
      <c r="D291" s="271"/>
      <c r="E291" s="271"/>
      <c r="F291" s="271"/>
      <c r="G291" s="271"/>
      <c r="H291" s="271"/>
      <c r="I291" s="271"/>
      <c r="J291" s="271"/>
      <c r="K291" s="271"/>
      <c r="L291" s="271"/>
      <c r="M291" s="271"/>
      <c r="N291" s="274"/>
    </row>
    <row r="292" spans="1:14" x14ac:dyDescent="0.3">
      <c r="A292" s="185"/>
      <c r="B292" s="132"/>
      <c r="C292" s="271" t="s">
        <v>286</v>
      </c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4"/>
    </row>
    <row r="293" spans="1:14" x14ac:dyDescent="0.3">
      <c r="A293" s="149"/>
      <c r="B293" s="150"/>
      <c r="C293" s="267" t="s">
        <v>140</v>
      </c>
      <c r="D293" s="267"/>
      <c r="E293" s="267"/>
      <c r="F293" s="124"/>
      <c r="G293" s="125"/>
      <c r="H293" s="125"/>
      <c r="I293" s="125"/>
      <c r="J293" s="127"/>
      <c r="K293" s="125"/>
      <c r="L293" s="151">
        <v>190.4</v>
      </c>
      <c r="M293" s="146"/>
      <c r="N293" s="128"/>
    </row>
    <row r="294" spans="1:14" ht="51" x14ac:dyDescent="0.3">
      <c r="A294" s="122" t="s">
        <v>287</v>
      </c>
      <c r="B294" s="123" t="s">
        <v>288</v>
      </c>
      <c r="C294" s="267" t="s">
        <v>289</v>
      </c>
      <c r="D294" s="267"/>
      <c r="E294" s="267"/>
      <c r="F294" s="124" t="s">
        <v>269</v>
      </c>
      <c r="G294" s="125"/>
      <c r="H294" s="125"/>
      <c r="I294" s="126">
        <v>30</v>
      </c>
      <c r="J294" s="151">
        <v>6</v>
      </c>
      <c r="K294" s="125"/>
      <c r="L294" s="151">
        <v>180</v>
      </c>
      <c r="M294" s="125"/>
      <c r="N294" s="128"/>
    </row>
    <row r="295" spans="1:14" x14ac:dyDescent="0.3">
      <c r="A295" s="149"/>
      <c r="B295" s="150"/>
      <c r="C295" s="271" t="s">
        <v>229</v>
      </c>
      <c r="D295" s="271"/>
      <c r="E295" s="271"/>
      <c r="F295" s="271"/>
      <c r="G295" s="271"/>
      <c r="H295" s="271"/>
      <c r="I295" s="271"/>
      <c r="J295" s="271"/>
      <c r="K295" s="271"/>
      <c r="L295" s="271"/>
      <c r="M295" s="271"/>
      <c r="N295" s="274"/>
    </row>
    <row r="296" spans="1:14" x14ac:dyDescent="0.3">
      <c r="A296" s="185"/>
      <c r="B296" s="132"/>
      <c r="C296" s="271" t="s">
        <v>290</v>
      </c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4"/>
    </row>
    <row r="297" spans="1:14" x14ac:dyDescent="0.3">
      <c r="A297" s="149"/>
      <c r="B297" s="150"/>
      <c r="C297" s="267" t="s">
        <v>140</v>
      </c>
      <c r="D297" s="267"/>
      <c r="E297" s="267"/>
      <c r="F297" s="124"/>
      <c r="G297" s="125"/>
      <c r="H297" s="125"/>
      <c r="I297" s="125"/>
      <c r="J297" s="127"/>
      <c r="K297" s="125"/>
      <c r="L297" s="151">
        <v>180</v>
      </c>
      <c r="M297" s="146"/>
      <c r="N297" s="128"/>
    </row>
    <row r="298" spans="1:14" ht="30.6" x14ac:dyDescent="0.3">
      <c r="A298" s="122" t="s">
        <v>291</v>
      </c>
      <c r="B298" s="123" t="s">
        <v>292</v>
      </c>
      <c r="C298" s="267" t="s">
        <v>293</v>
      </c>
      <c r="D298" s="267"/>
      <c r="E298" s="267"/>
      <c r="F298" s="124" t="s">
        <v>294</v>
      </c>
      <c r="G298" s="125"/>
      <c r="H298" s="125"/>
      <c r="I298" s="184">
        <v>0.03</v>
      </c>
      <c r="J298" s="183">
        <v>8678.23</v>
      </c>
      <c r="K298" s="125"/>
      <c r="L298" s="151">
        <v>260.35000000000002</v>
      </c>
      <c r="M298" s="125"/>
      <c r="N298" s="128"/>
    </row>
    <row r="299" spans="1:14" x14ac:dyDescent="0.3">
      <c r="A299" s="149"/>
      <c r="B299" s="150"/>
      <c r="C299" s="271" t="s">
        <v>229</v>
      </c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4"/>
    </row>
    <row r="300" spans="1:14" x14ac:dyDescent="0.3">
      <c r="A300" s="185"/>
      <c r="B300" s="132"/>
      <c r="C300" s="271" t="s">
        <v>295</v>
      </c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4"/>
    </row>
    <row r="301" spans="1:14" x14ac:dyDescent="0.3">
      <c r="A301" s="149"/>
      <c r="B301" s="150"/>
      <c r="C301" s="267" t="s">
        <v>140</v>
      </c>
      <c r="D301" s="267"/>
      <c r="E301" s="267"/>
      <c r="F301" s="124"/>
      <c r="G301" s="125"/>
      <c r="H301" s="125"/>
      <c r="I301" s="125"/>
      <c r="J301" s="127"/>
      <c r="K301" s="125"/>
      <c r="L301" s="151">
        <v>260.35000000000002</v>
      </c>
      <c r="M301" s="146"/>
      <c r="N301" s="128"/>
    </row>
    <row r="302" spans="1:14" ht="30.6" x14ac:dyDescent="0.3">
      <c r="A302" s="122" t="s">
        <v>296</v>
      </c>
      <c r="B302" s="123" t="s">
        <v>297</v>
      </c>
      <c r="C302" s="267" t="s">
        <v>298</v>
      </c>
      <c r="D302" s="267"/>
      <c r="E302" s="267"/>
      <c r="F302" s="124" t="s">
        <v>117</v>
      </c>
      <c r="G302" s="125"/>
      <c r="H302" s="125"/>
      <c r="I302" s="126">
        <v>4</v>
      </c>
      <c r="J302" s="151">
        <v>4.4000000000000004</v>
      </c>
      <c r="K302" s="125"/>
      <c r="L302" s="151">
        <v>17.600000000000001</v>
      </c>
      <c r="M302" s="125"/>
      <c r="N302" s="128"/>
    </row>
    <row r="303" spans="1:14" x14ac:dyDescent="0.3">
      <c r="A303" s="149"/>
      <c r="B303" s="150"/>
      <c r="C303" s="271" t="s">
        <v>229</v>
      </c>
      <c r="D303" s="271"/>
      <c r="E303" s="271"/>
      <c r="F303" s="271"/>
      <c r="G303" s="271"/>
      <c r="H303" s="271"/>
      <c r="I303" s="271"/>
      <c r="J303" s="271"/>
      <c r="K303" s="271"/>
      <c r="L303" s="271"/>
      <c r="M303" s="271"/>
      <c r="N303" s="274"/>
    </row>
    <row r="304" spans="1:14" x14ac:dyDescent="0.3">
      <c r="A304" s="149"/>
      <c r="B304" s="150"/>
      <c r="C304" s="267" t="s">
        <v>140</v>
      </c>
      <c r="D304" s="267"/>
      <c r="E304" s="267"/>
      <c r="F304" s="124"/>
      <c r="G304" s="125"/>
      <c r="H304" s="125"/>
      <c r="I304" s="125"/>
      <c r="J304" s="127"/>
      <c r="K304" s="125"/>
      <c r="L304" s="151">
        <v>17.600000000000001</v>
      </c>
      <c r="M304" s="146"/>
      <c r="N304" s="128"/>
    </row>
    <row r="305" spans="1:14" x14ac:dyDescent="0.3">
      <c r="A305" s="154"/>
      <c r="B305" s="155"/>
      <c r="C305" s="155"/>
      <c r="D305" s="155"/>
      <c r="E305" s="155"/>
      <c r="F305" s="156"/>
      <c r="G305" s="156"/>
      <c r="H305" s="156"/>
      <c r="I305" s="156"/>
      <c r="J305" s="157"/>
      <c r="K305" s="156"/>
      <c r="L305" s="157"/>
      <c r="M305" s="134"/>
      <c r="N305" s="157"/>
    </row>
    <row r="306" spans="1:14" x14ac:dyDescent="0.3">
      <c r="A306" s="160"/>
      <c r="B306" s="161"/>
      <c r="C306" s="267" t="s">
        <v>299</v>
      </c>
      <c r="D306" s="267"/>
      <c r="E306" s="267"/>
      <c r="F306" s="267"/>
      <c r="G306" s="267"/>
      <c r="H306" s="267"/>
      <c r="I306" s="267"/>
      <c r="J306" s="267"/>
      <c r="K306" s="267"/>
      <c r="L306" s="162"/>
      <c r="M306" s="163"/>
      <c r="N306" s="164"/>
    </row>
    <row r="307" spans="1:14" x14ac:dyDescent="0.3">
      <c r="A307" s="165"/>
      <c r="B307" s="130"/>
      <c r="C307" s="271" t="s">
        <v>152</v>
      </c>
      <c r="D307" s="271"/>
      <c r="E307" s="271"/>
      <c r="F307" s="271"/>
      <c r="G307" s="271"/>
      <c r="H307" s="271"/>
      <c r="I307" s="271"/>
      <c r="J307" s="271"/>
      <c r="K307" s="271"/>
      <c r="L307" s="171">
        <v>1911.53</v>
      </c>
      <c r="M307" s="167"/>
      <c r="N307" s="168">
        <v>15292.24</v>
      </c>
    </row>
    <row r="308" spans="1:14" x14ac:dyDescent="0.3">
      <c r="A308" s="165"/>
      <c r="B308" s="130"/>
      <c r="C308" s="271" t="s">
        <v>153</v>
      </c>
      <c r="D308" s="271"/>
      <c r="E308" s="271"/>
      <c r="F308" s="271"/>
      <c r="G308" s="271"/>
      <c r="H308" s="271"/>
      <c r="I308" s="271"/>
      <c r="J308" s="271"/>
      <c r="K308" s="271"/>
      <c r="L308" s="169"/>
      <c r="M308" s="167"/>
      <c r="N308" s="170"/>
    </row>
    <row r="309" spans="1:14" x14ac:dyDescent="0.3">
      <c r="A309" s="165"/>
      <c r="B309" s="130"/>
      <c r="C309" s="271" t="s">
        <v>211</v>
      </c>
      <c r="D309" s="271"/>
      <c r="E309" s="271"/>
      <c r="F309" s="271"/>
      <c r="G309" s="271"/>
      <c r="H309" s="271"/>
      <c r="I309" s="271"/>
      <c r="J309" s="271"/>
      <c r="K309" s="271"/>
      <c r="L309" s="171">
        <v>1911.53</v>
      </c>
      <c r="M309" s="167"/>
      <c r="N309" s="168">
        <v>15292.24</v>
      </c>
    </row>
    <row r="310" spans="1:14" x14ac:dyDescent="0.3">
      <c r="A310" s="165"/>
      <c r="B310" s="130"/>
      <c r="C310" s="271" t="s">
        <v>157</v>
      </c>
      <c r="D310" s="271"/>
      <c r="E310" s="271"/>
      <c r="F310" s="271"/>
      <c r="G310" s="271"/>
      <c r="H310" s="271"/>
      <c r="I310" s="271"/>
      <c r="J310" s="271"/>
      <c r="K310" s="271"/>
      <c r="L310" s="171">
        <v>1911.53</v>
      </c>
      <c r="M310" s="167"/>
      <c r="N310" s="168">
        <v>15292.24</v>
      </c>
    </row>
    <row r="311" spans="1:14" x14ac:dyDescent="0.3">
      <c r="A311" s="165"/>
      <c r="B311" s="130"/>
      <c r="C311" s="271" t="s">
        <v>153</v>
      </c>
      <c r="D311" s="271"/>
      <c r="E311" s="271"/>
      <c r="F311" s="271"/>
      <c r="G311" s="271"/>
      <c r="H311" s="271"/>
      <c r="I311" s="271"/>
      <c r="J311" s="271"/>
      <c r="K311" s="271"/>
      <c r="L311" s="169"/>
      <c r="M311" s="167"/>
      <c r="N311" s="170"/>
    </row>
    <row r="312" spans="1:14" x14ac:dyDescent="0.3">
      <c r="A312" s="165"/>
      <c r="B312" s="130"/>
      <c r="C312" s="271" t="s">
        <v>212</v>
      </c>
      <c r="D312" s="271"/>
      <c r="E312" s="271"/>
      <c r="F312" s="271"/>
      <c r="G312" s="271"/>
      <c r="H312" s="271"/>
      <c r="I312" s="271"/>
      <c r="J312" s="271"/>
      <c r="K312" s="271"/>
      <c r="L312" s="171">
        <v>1911.53</v>
      </c>
      <c r="M312" s="167"/>
      <c r="N312" s="168">
        <v>15292.24</v>
      </c>
    </row>
    <row r="313" spans="1:14" x14ac:dyDescent="0.3">
      <c r="A313" s="165"/>
      <c r="B313" s="173"/>
      <c r="C313" s="273" t="s">
        <v>300</v>
      </c>
      <c r="D313" s="273"/>
      <c r="E313" s="273"/>
      <c r="F313" s="273"/>
      <c r="G313" s="273"/>
      <c r="H313" s="273"/>
      <c r="I313" s="273"/>
      <c r="J313" s="273"/>
      <c r="K313" s="273"/>
      <c r="L313" s="174">
        <v>1911.53</v>
      </c>
      <c r="M313" s="175"/>
      <c r="N313" s="176">
        <v>15292.24</v>
      </c>
    </row>
    <row r="314" spans="1:14" x14ac:dyDescent="0.3">
      <c r="B314" s="158"/>
      <c r="C314" s="158"/>
      <c r="D314" s="158"/>
      <c r="E314" s="158"/>
      <c r="F314" s="158"/>
      <c r="G314" s="158"/>
      <c r="H314" s="158"/>
      <c r="I314" s="158"/>
      <c r="J314" s="158"/>
      <c r="K314" s="158"/>
      <c r="L314" s="159"/>
      <c r="M314" s="159"/>
      <c r="N314" s="159"/>
    </row>
    <row r="315" spans="1:14" x14ac:dyDescent="0.3">
      <c r="A315" s="160"/>
      <c r="B315" s="161"/>
      <c r="C315" s="267" t="s">
        <v>151</v>
      </c>
      <c r="D315" s="267"/>
      <c r="E315" s="267"/>
      <c r="F315" s="267"/>
      <c r="G315" s="267"/>
      <c r="H315" s="267"/>
      <c r="I315" s="267"/>
      <c r="J315" s="267"/>
      <c r="K315" s="267"/>
      <c r="L315" s="162"/>
      <c r="M315" s="163"/>
      <c r="N315" s="164"/>
    </row>
    <row r="316" spans="1:14" x14ac:dyDescent="0.3">
      <c r="A316" s="165"/>
      <c r="B316" s="130"/>
      <c r="C316" s="271" t="s">
        <v>152</v>
      </c>
      <c r="D316" s="271"/>
      <c r="E316" s="271"/>
      <c r="F316" s="271"/>
      <c r="G316" s="271"/>
      <c r="H316" s="271"/>
      <c r="I316" s="271"/>
      <c r="J316" s="271"/>
      <c r="K316" s="271"/>
      <c r="L316" s="171">
        <v>7900.64</v>
      </c>
      <c r="M316" s="167"/>
      <c r="N316" s="168">
        <v>92698.96</v>
      </c>
    </row>
    <row r="317" spans="1:14" x14ac:dyDescent="0.3">
      <c r="A317" s="165"/>
      <c r="B317" s="130"/>
      <c r="C317" s="271" t="s">
        <v>153</v>
      </c>
      <c r="D317" s="271"/>
      <c r="E317" s="271"/>
      <c r="F317" s="271"/>
      <c r="G317" s="271"/>
      <c r="H317" s="271"/>
      <c r="I317" s="271"/>
      <c r="J317" s="271"/>
      <c r="K317" s="271"/>
      <c r="L317" s="169"/>
      <c r="M317" s="167"/>
      <c r="N317" s="170"/>
    </row>
    <row r="318" spans="1:14" x14ac:dyDescent="0.3">
      <c r="A318" s="165"/>
      <c r="B318" s="130"/>
      <c r="C318" s="271" t="s">
        <v>154</v>
      </c>
      <c r="D318" s="271"/>
      <c r="E318" s="271"/>
      <c r="F318" s="271"/>
      <c r="G318" s="271"/>
      <c r="H318" s="271"/>
      <c r="I318" s="271"/>
      <c r="J318" s="271"/>
      <c r="K318" s="271"/>
      <c r="L318" s="171">
        <v>1129.22</v>
      </c>
      <c r="M318" s="167"/>
      <c r="N318" s="168">
        <v>29246.83</v>
      </c>
    </row>
    <row r="319" spans="1:14" x14ac:dyDescent="0.3">
      <c r="A319" s="165"/>
      <c r="B319" s="130"/>
      <c r="C319" s="271" t="s">
        <v>155</v>
      </c>
      <c r="D319" s="271"/>
      <c r="E319" s="271"/>
      <c r="F319" s="271"/>
      <c r="G319" s="271"/>
      <c r="H319" s="271"/>
      <c r="I319" s="271"/>
      <c r="J319" s="271"/>
      <c r="K319" s="271"/>
      <c r="L319" s="171">
        <v>3668.29</v>
      </c>
      <c r="M319" s="167"/>
      <c r="N319" s="168">
        <v>38627.089999999997</v>
      </c>
    </row>
    <row r="320" spans="1:14" x14ac:dyDescent="0.3">
      <c r="A320" s="165"/>
      <c r="B320" s="130"/>
      <c r="C320" s="271" t="s">
        <v>156</v>
      </c>
      <c r="D320" s="271"/>
      <c r="E320" s="271"/>
      <c r="F320" s="271"/>
      <c r="G320" s="271"/>
      <c r="H320" s="271"/>
      <c r="I320" s="271"/>
      <c r="J320" s="271"/>
      <c r="K320" s="271"/>
      <c r="L320" s="166">
        <v>378.93</v>
      </c>
      <c r="M320" s="167"/>
      <c r="N320" s="168">
        <v>9814.2900000000009</v>
      </c>
    </row>
    <row r="321" spans="1:14" x14ac:dyDescent="0.3">
      <c r="A321" s="165"/>
      <c r="B321" s="130"/>
      <c r="C321" s="271" t="s">
        <v>211</v>
      </c>
      <c r="D321" s="271"/>
      <c r="E321" s="271"/>
      <c r="F321" s="271"/>
      <c r="G321" s="271"/>
      <c r="H321" s="271"/>
      <c r="I321" s="271"/>
      <c r="J321" s="271"/>
      <c r="K321" s="271"/>
      <c r="L321" s="171">
        <v>3103.13</v>
      </c>
      <c r="M321" s="167"/>
      <c r="N321" s="168">
        <v>24825.040000000001</v>
      </c>
    </row>
    <row r="322" spans="1:14" x14ac:dyDescent="0.3">
      <c r="A322" s="165"/>
      <c r="B322" s="130"/>
      <c r="C322" s="271" t="s">
        <v>157</v>
      </c>
      <c r="D322" s="271"/>
      <c r="E322" s="271"/>
      <c r="F322" s="271"/>
      <c r="G322" s="271"/>
      <c r="H322" s="271"/>
      <c r="I322" s="271"/>
      <c r="J322" s="271"/>
      <c r="K322" s="271"/>
      <c r="L322" s="171">
        <v>10132.709999999999</v>
      </c>
      <c r="M322" s="167"/>
      <c r="N322" s="168">
        <v>150509.42000000001</v>
      </c>
    </row>
    <row r="323" spans="1:14" x14ac:dyDescent="0.3">
      <c r="A323" s="165"/>
      <c r="B323" s="130"/>
      <c r="C323" s="271" t="s">
        <v>153</v>
      </c>
      <c r="D323" s="271"/>
      <c r="E323" s="271"/>
      <c r="F323" s="271"/>
      <c r="G323" s="271"/>
      <c r="H323" s="271"/>
      <c r="I323" s="271"/>
      <c r="J323" s="271"/>
      <c r="K323" s="271"/>
      <c r="L323" s="169"/>
      <c r="M323" s="167"/>
      <c r="N323" s="170"/>
    </row>
    <row r="324" spans="1:14" x14ac:dyDescent="0.3">
      <c r="A324" s="165"/>
      <c r="B324" s="130"/>
      <c r="C324" s="271" t="s">
        <v>158</v>
      </c>
      <c r="D324" s="271"/>
      <c r="E324" s="271"/>
      <c r="F324" s="271"/>
      <c r="G324" s="271"/>
      <c r="H324" s="271"/>
      <c r="I324" s="271"/>
      <c r="J324" s="271"/>
      <c r="K324" s="271"/>
      <c r="L324" s="171">
        <v>1129.22</v>
      </c>
      <c r="M324" s="167"/>
      <c r="N324" s="168">
        <v>29246.83</v>
      </c>
    </row>
    <row r="325" spans="1:14" ht="102" x14ac:dyDescent="0.3">
      <c r="A325" s="165"/>
      <c r="B325" s="130" t="s">
        <v>159</v>
      </c>
      <c r="C325" s="271" t="s">
        <v>160</v>
      </c>
      <c r="D325" s="271"/>
      <c r="E325" s="271"/>
      <c r="F325" s="271"/>
      <c r="G325" s="271"/>
      <c r="H325" s="271"/>
      <c r="I325" s="271"/>
      <c r="J325" s="271"/>
      <c r="K325" s="271"/>
      <c r="L325" s="171">
        <v>3668.29</v>
      </c>
      <c r="M325" s="172">
        <v>10.53</v>
      </c>
      <c r="N325" s="168">
        <v>38627.089999999997</v>
      </c>
    </row>
    <row r="326" spans="1:14" x14ac:dyDescent="0.3">
      <c r="A326" s="165"/>
      <c r="B326" s="130"/>
      <c r="C326" s="271" t="s">
        <v>161</v>
      </c>
      <c r="D326" s="271"/>
      <c r="E326" s="271"/>
      <c r="F326" s="271"/>
      <c r="G326" s="271"/>
      <c r="H326" s="271"/>
      <c r="I326" s="271"/>
      <c r="J326" s="271"/>
      <c r="K326" s="271"/>
      <c r="L326" s="166">
        <v>378.93</v>
      </c>
      <c r="M326" s="167"/>
      <c r="N326" s="168">
        <v>9814.2900000000009</v>
      </c>
    </row>
    <row r="327" spans="1:14" ht="102" x14ac:dyDescent="0.3">
      <c r="A327" s="165"/>
      <c r="B327" s="130" t="s">
        <v>159</v>
      </c>
      <c r="C327" s="271" t="s">
        <v>212</v>
      </c>
      <c r="D327" s="271"/>
      <c r="E327" s="271"/>
      <c r="F327" s="271"/>
      <c r="G327" s="271"/>
      <c r="H327" s="271"/>
      <c r="I327" s="271"/>
      <c r="J327" s="271"/>
      <c r="K327" s="271"/>
      <c r="L327" s="171">
        <v>3103.13</v>
      </c>
      <c r="M327" s="187">
        <v>8</v>
      </c>
      <c r="N327" s="168">
        <v>24825.040000000001</v>
      </c>
    </row>
    <row r="328" spans="1:14" x14ac:dyDescent="0.3">
      <c r="A328" s="165"/>
      <c r="B328" s="130"/>
      <c r="C328" s="271" t="s">
        <v>162</v>
      </c>
      <c r="D328" s="271"/>
      <c r="E328" s="271"/>
      <c r="F328" s="271"/>
      <c r="G328" s="271"/>
      <c r="H328" s="271"/>
      <c r="I328" s="271"/>
      <c r="J328" s="271"/>
      <c r="K328" s="271"/>
      <c r="L328" s="171">
        <v>1462.91</v>
      </c>
      <c r="M328" s="167"/>
      <c r="N328" s="168">
        <v>37889.279999999999</v>
      </c>
    </row>
    <row r="329" spans="1:14" x14ac:dyDescent="0.3">
      <c r="A329" s="165"/>
      <c r="B329" s="130"/>
      <c r="C329" s="271" t="s">
        <v>163</v>
      </c>
      <c r="D329" s="271"/>
      <c r="E329" s="271"/>
      <c r="F329" s="271"/>
      <c r="G329" s="271"/>
      <c r="H329" s="271"/>
      <c r="I329" s="271"/>
      <c r="J329" s="271"/>
      <c r="K329" s="271"/>
      <c r="L329" s="166">
        <v>769.16</v>
      </c>
      <c r="M329" s="167"/>
      <c r="N329" s="168">
        <v>19921.18</v>
      </c>
    </row>
    <row r="330" spans="1:14" ht="91.8" x14ac:dyDescent="0.3">
      <c r="A330" s="165"/>
      <c r="B330" s="130" t="s">
        <v>301</v>
      </c>
      <c r="C330" s="271" t="s">
        <v>255</v>
      </c>
      <c r="D330" s="271"/>
      <c r="E330" s="271"/>
      <c r="F330" s="271"/>
      <c r="G330" s="271"/>
      <c r="H330" s="271"/>
      <c r="I330" s="271"/>
      <c r="J330" s="271"/>
      <c r="K330" s="271"/>
      <c r="L330" s="171">
        <v>221238.27</v>
      </c>
      <c r="M330" s="172">
        <v>6.19</v>
      </c>
      <c r="N330" s="168">
        <v>1369464.89</v>
      </c>
    </row>
    <row r="331" spans="1:14" x14ac:dyDescent="0.3">
      <c r="A331" s="165"/>
      <c r="B331" s="130"/>
      <c r="C331" s="271" t="s">
        <v>164</v>
      </c>
      <c r="D331" s="271"/>
      <c r="E331" s="271"/>
      <c r="F331" s="271"/>
      <c r="G331" s="271"/>
      <c r="H331" s="271"/>
      <c r="I331" s="271"/>
      <c r="J331" s="271"/>
      <c r="K331" s="271"/>
      <c r="L331" s="171">
        <v>1508.15</v>
      </c>
      <c r="M331" s="167"/>
      <c r="N331" s="168">
        <v>39061.120000000003</v>
      </c>
    </row>
    <row r="332" spans="1:14" x14ac:dyDescent="0.3">
      <c r="A332" s="165"/>
      <c r="B332" s="130"/>
      <c r="C332" s="271" t="s">
        <v>165</v>
      </c>
      <c r="D332" s="271"/>
      <c r="E332" s="271"/>
      <c r="F332" s="271"/>
      <c r="G332" s="271"/>
      <c r="H332" s="271"/>
      <c r="I332" s="271"/>
      <c r="J332" s="271"/>
      <c r="K332" s="271"/>
      <c r="L332" s="171">
        <v>1462.91</v>
      </c>
      <c r="M332" s="167"/>
      <c r="N332" s="168">
        <v>37889.279999999999</v>
      </c>
    </row>
    <row r="333" spans="1:14" x14ac:dyDescent="0.3">
      <c r="A333" s="165"/>
      <c r="B333" s="130"/>
      <c r="C333" s="271" t="s">
        <v>166</v>
      </c>
      <c r="D333" s="271"/>
      <c r="E333" s="271"/>
      <c r="F333" s="271"/>
      <c r="G333" s="271"/>
      <c r="H333" s="271"/>
      <c r="I333" s="271"/>
      <c r="J333" s="271"/>
      <c r="K333" s="271"/>
      <c r="L333" s="166">
        <v>769.16</v>
      </c>
      <c r="M333" s="167"/>
      <c r="N333" s="168">
        <v>19921.18</v>
      </c>
    </row>
    <row r="334" spans="1:14" x14ac:dyDescent="0.3">
      <c r="A334" s="165"/>
      <c r="B334" s="173"/>
      <c r="C334" s="273" t="s">
        <v>167</v>
      </c>
      <c r="D334" s="273"/>
      <c r="E334" s="273"/>
      <c r="F334" s="273"/>
      <c r="G334" s="273"/>
      <c r="H334" s="273"/>
      <c r="I334" s="273"/>
      <c r="J334" s="273"/>
      <c r="K334" s="273"/>
      <c r="L334" s="174">
        <v>231370.98</v>
      </c>
      <c r="M334" s="175"/>
      <c r="N334" s="176">
        <v>1519974.31</v>
      </c>
    </row>
    <row r="335" spans="1:14" x14ac:dyDescent="0.3">
      <c r="B335" s="157"/>
      <c r="C335" s="155"/>
      <c r="D335" s="155"/>
      <c r="E335" s="155"/>
      <c r="F335" s="155"/>
      <c r="G335" s="155"/>
      <c r="H335" s="155"/>
      <c r="I335" s="155"/>
      <c r="J335" s="155"/>
      <c r="K335" s="155"/>
      <c r="L335" s="174"/>
      <c r="M335" s="177"/>
      <c r="N335" s="178"/>
    </row>
    <row r="336" spans="1:14" x14ac:dyDescent="0.3">
      <c r="A336" s="179"/>
      <c r="B336" s="180"/>
      <c r="C336" s="180"/>
      <c r="D336" s="180"/>
      <c r="E336" s="180"/>
      <c r="F336" s="180"/>
      <c r="G336" s="180"/>
      <c r="H336" s="180"/>
      <c r="I336" s="180"/>
      <c r="J336" s="180"/>
      <c r="K336" s="180"/>
      <c r="L336" s="180"/>
      <c r="M336" s="180"/>
      <c r="N336" s="180"/>
    </row>
  </sheetData>
  <mergeCells count="32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60:E60"/>
    <mergeCell ref="C61:E61"/>
    <mergeCell ref="C62:E62"/>
    <mergeCell ref="C63:E63"/>
    <mergeCell ref="C64:E64"/>
    <mergeCell ref="C65:E65"/>
    <mergeCell ref="C54:N54"/>
    <mergeCell ref="C55:E55"/>
    <mergeCell ref="C56:E56"/>
    <mergeCell ref="C57:E57"/>
    <mergeCell ref="C58:E58"/>
    <mergeCell ref="C59:E59"/>
    <mergeCell ref="C72:E72"/>
    <mergeCell ref="C73:E73"/>
    <mergeCell ref="C74:E74"/>
    <mergeCell ref="C75:E75"/>
    <mergeCell ref="C76:E76"/>
    <mergeCell ref="C77:E77"/>
    <mergeCell ref="C66:E66"/>
    <mergeCell ref="C67:N67"/>
    <mergeCell ref="C68:E68"/>
    <mergeCell ref="C69:E69"/>
    <mergeCell ref="C70:E70"/>
    <mergeCell ref="C71:E71"/>
    <mergeCell ref="C84:E84"/>
    <mergeCell ref="C85:E85"/>
    <mergeCell ref="C86:E86"/>
    <mergeCell ref="C87:E87"/>
    <mergeCell ref="C88:E88"/>
    <mergeCell ref="C89:E89"/>
    <mergeCell ref="C78:E78"/>
    <mergeCell ref="C79:E79"/>
    <mergeCell ref="C80:N80"/>
    <mergeCell ref="C81:N81"/>
    <mergeCell ref="C82:E82"/>
    <mergeCell ref="C83:E83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N94"/>
    <mergeCell ref="C95:E95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N107"/>
    <mergeCell ref="C120:N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32:E132"/>
    <mergeCell ref="C133:N133"/>
    <mergeCell ref="C134:N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44:E144"/>
    <mergeCell ref="C145:E145"/>
    <mergeCell ref="C146:E146"/>
    <mergeCell ref="C147:N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56:E156"/>
    <mergeCell ref="C157:N157"/>
    <mergeCell ref="C158:N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68:E168"/>
    <mergeCell ref="C169:E169"/>
    <mergeCell ref="C170:E170"/>
    <mergeCell ref="C171:N171"/>
    <mergeCell ref="C172:N172"/>
    <mergeCell ref="C173:E173"/>
    <mergeCell ref="C162:E162"/>
    <mergeCell ref="C163:E163"/>
    <mergeCell ref="C164:E164"/>
    <mergeCell ref="C165:E165"/>
    <mergeCell ref="C166:E166"/>
    <mergeCell ref="C167:E167"/>
    <mergeCell ref="C180:E180"/>
    <mergeCell ref="C181:E181"/>
    <mergeCell ref="C182:E182"/>
    <mergeCell ref="C183:E183"/>
    <mergeCell ref="C184:E184"/>
    <mergeCell ref="C185:N185"/>
    <mergeCell ref="C174:E174"/>
    <mergeCell ref="C175:E175"/>
    <mergeCell ref="C176:E176"/>
    <mergeCell ref="C177:E177"/>
    <mergeCell ref="C178:E178"/>
    <mergeCell ref="C179:E179"/>
    <mergeCell ref="C192:E192"/>
    <mergeCell ref="C193:E193"/>
    <mergeCell ref="C194:E194"/>
    <mergeCell ref="C195:E195"/>
    <mergeCell ref="C196:E196"/>
    <mergeCell ref="C197:E197"/>
    <mergeCell ref="C186:N186"/>
    <mergeCell ref="C187:E187"/>
    <mergeCell ref="C188:E188"/>
    <mergeCell ref="C189:E189"/>
    <mergeCell ref="C190:E190"/>
    <mergeCell ref="C191:E191"/>
    <mergeCell ref="C205:K205"/>
    <mergeCell ref="C206:K206"/>
    <mergeCell ref="C207:K207"/>
    <mergeCell ref="C208:K208"/>
    <mergeCell ref="C209:K209"/>
    <mergeCell ref="C210:K210"/>
    <mergeCell ref="C199:K199"/>
    <mergeCell ref="C200:K200"/>
    <mergeCell ref="C201:K201"/>
    <mergeCell ref="C202:K202"/>
    <mergeCell ref="C203:K203"/>
    <mergeCell ref="C204:K204"/>
    <mergeCell ref="C217:K217"/>
    <mergeCell ref="A218:N218"/>
    <mergeCell ref="C219:E219"/>
    <mergeCell ref="C220:N220"/>
    <mergeCell ref="C221:N221"/>
    <mergeCell ref="C222:E222"/>
    <mergeCell ref="C211:K211"/>
    <mergeCell ref="C212:K212"/>
    <mergeCell ref="C213:K213"/>
    <mergeCell ref="C214:K214"/>
    <mergeCell ref="C215:K215"/>
    <mergeCell ref="C216:K216"/>
    <mergeCell ref="C229:N229"/>
    <mergeCell ref="C230:E230"/>
    <mergeCell ref="C231:E231"/>
    <mergeCell ref="C232:N232"/>
    <mergeCell ref="C233:N233"/>
    <mergeCell ref="C234:E234"/>
    <mergeCell ref="C223:E223"/>
    <mergeCell ref="C224:N224"/>
    <mergeCell ref="C225:N225"/>
    <mergeCell ref="C226:E226"/>
    <mergeCell ref="C227:E227"/>
    <mergeCell ref="C228:N228"/>
    <mergeCell ref="C241:N241"/>
    <mergeCell ref="C242:E242"/>
    <mergeCell ref="C243:E243"/>
    <mergeCell ref="C244:N244"/>
    <mergeCell ref="C245:N245"/>
    <mergeCell ref="C246:E246"/>
    <mergeCell ref="C235:E235"/>
    <mergeCell ref="C236:N236"/>
    <mergeCell ref="C237:N237"/>
    <mergeCell ref="C238:E238"/>
    <mergeCell ref="C239:E239"/>
    <mergeCell ref="C240:N240"/>
    <mergeCell ref="C253:N253"/>
    <mergeCell ref="C254:E254"/>
    <mergeCell ref="C256:K256"/>
    <mergeCell ref="C257:K257"/>
    <mergeCell ref="C258:K258"/>
    <mergeCell ref="C259:K259"/>
    <mergeCell ref="C247:E247"/>
    <mergeCell ref="C248:N248"/>
    <mergeCell ref="C249:N249"/>
    <mergeCell ref="C250:E250"/>
    <mergeCell ref="C251:E251"/>
    <mergeCell ref="C252:N252"/>
    <mergeCell ref="C266:E266"/>
    <mergeCell ref="C267:N267"/>
    <mergeCell ref="C268:N268"/>
    <mergeCell ref="C269:E269"/>
    <mergeCell ref="C270:E270"/>
    <mergeCell ref="C271:N271"/>
    <mergeCell ref="C260:K260"/>
    <mergeCell ref="C261:K261"/>
    <mergeCell ref="C262:K262"/>
    <mergeCell ref="C263:K263"/>
    <mergeCell ref="C264:K264"/>
    <mergeCell ref="A265:N265"/>
    <mergeCell ref="C278:E278"/>
    <mergeCell ref="C279:N279"/>
    <mergeCell ref="C280:N280"/>
    <mergeCell ref="C281:E281"/>
    <mergeCell ref="C282:E282"/>
    <mergeCell ref="C283:N283"/>
    <mergeCell ref="C272:N272"/>
    <mergeCell ref="C273:E273"/>
    <mergeCell ref="C274:E274"/>
    <mergeCell ref="C275:N275"/>
    <mergeCell ref="C276:N276"/>
    <mergeCell ref="C277:E277"/>
    <mergeCell ref="C290:E290"/>
    <mergeCell ref="C291:N291"/>
    <mergeCell ref="C292:N292"/>
    <mergeCell ref="C293:E293"/>
    <mergeCell ref="C294:E294"/>
    <mergeCell ref="C295:N295"/>
    <mergeCell ref="C284:N284"/>
    <mergeCell ref="C285:E285"/>
    <mergeCell ref="C286:E286"/>
    <mergeCell ref="C287:N287"/>
    <mergeCell ref="C288:N288"/>
    <mergeCell ref="C289:E289"/>
    <mergeCell ref="C302:E302"/>
    <mergeCell ref="C303:N303"/>
    <mergeCell ref="C304:E304"/>
    <mergeCell ref="C306:K306"/>
    <mergeCell ref="C307:K307"/>
    <mergeCell ref="C308:K308"/>
    <mergeCell ref="C296:N296"/>
    <mergeCell ref="C297:E297"/>
    <mergeCell ref="C298:E298"/>
    <mergeCell ref="C299:N299"/>
    <mergeCell ref="C300:N300"/>
    <mergeCell ref="C301:E301"/>
    <mergeCell ref="C316:K316"/>
    <mergeCell ref="C317:K317"/>
    <mergeCell ref="C318:K318"/>
    <mergeCell ref="C319:K319"/>
    <mergeCell ref="C320:K320"/>
    <mergeCell ref="C321:K321"/>
    <mergeCell ref="C309:K309"/>
    <mergeCell ref="C310:K310"/>
    <mergeCell ref="C311:K311"/>
    <mergeCell ref="C312:K312"/>
    <mergeCell ref="C313:K313"/>
    <mergeCell ref="C315:K315"/>
    <mergeCell ref="C334:K334"/>
    <mergeCell ref="C328:K328"/>
    <mergeCell ref="C329:K329"/>
    <mergeCell ref="C330:K330"/>
    <mergeCell ref="C331:K331"/>
    <mergeCell ref="C332:K332"/>
    <mergeCell ref="C333:K333"/>
    <mergeCell ref="C322:K322"/>
    <mergeCell ref="C323:K323"/>
    <mergeCell ref="C324:K324"/>
    <mergeCell ref="C325:K325"/>
    <mergeCell ref="C326:K326"/>
    <mergeCell ref="C327:K3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opLeftCell="A136" workbookViewId="0">
      <selection activeCell="I29" sqref="I29"/>
    </sheetView>
  </sheetViews>
  <sheetFormatPr defaultRowHeight="14.4" x14ac:dyDescent="0.3"/>
  <sheetData>
    <row r="1" spans="1:14" x14ac:dyDescent="0.3">
      <c r="N1" s="87" t="s">
        <v>66</v>
      </c>
    </row>
    <row r="2" spans="1:14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 t="s">
        <v>67</v>
      </c>
    </row>
    <row r="3" spans="1:14" x14ac:dyDescent="0.3">
      <c r="A3" s="8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87"/>
    </row>
    <row r="4" spans="1:14" x14ac:dyDescent="0.3">
      <c r="A4" s="91"/>
      <c r="B4" s="92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x14ac:dyDescent="0.3">
      <c r="A5" s="91" t="s">
        <v>68</v>
      </c>
      <c r="B5" s="92"/>
      <c r="C5" s="88"/>
      <c r="E5" s="88"/>
      <c r="F5" s="88"/>
      <c r="G5" s="253" t="s">
        <v>69</v>
      </c>
      <c r="H5" s="253"/>
      <c r="I5" s="253"/>
      <c r="J5" s="253"/>
      <c r="K5" s="253"/>
      <c r="L5" s="253"/>
      <c r="M5" s="253"/>
      <c r="N5" s="253"/>
    </row>
    <row r="6" spans="1:14" x14ac:dyDescent="0.3">
      <c r="A6" s="91" t="s">
        <v>70</v>
      </c>
      <c r="B6" s="92"/>
      <c r="C6" s="88"/>
      <c r="E6" s="93"/>
      <c r="F6" s="93"/>
      <c r="G6" s="251" t="s">
        <v>71</v>
      </c>
      <c r="H6" s="251"/>
      <c r="I6" s="251"/>
      <c r="J6" s="251"/>
      <c r="K6" s="251"/>
      <c r="L6" s="251"/>
      <c r="M6" s="251"/>
      <c r="N6" s="251"/>
    </row>
    <row r="7" spans="1:14" x14ac:dyDescent="0.3">
      <c r="A7" s="250" t="s">
        <v>72</v>
      </c>
      <c r="B7" s="250"/>
      <c r="C7" s="250"/>
      <c r="D7" s="250"/>
      <c r="E7" s="250"/>
      <c r="F7" s="250"/>
      <c r="G7" s="251" t="s">
        <v>73</v>
      </c>
      <c r="H7" s="251"/>
      <c r="I7" s="251"/>
      <c r="J7" s="251"/>
      <c r="K7" s="251"/>
      <c r="L7" s="251"/>
      <c r="M7" s="251"/>
      <c r="N7" s="251"/>
    </row>
    <row r="8" spans="1:14" x14ac:dyDescent="0.3">
      <c r="A8" s="254" t="s">
        <v>74</v>
      </c>
      <c r="B8" s="254"/>
      <c r="C8" s="254"/>
      <c r="D8" s="254"/>
      <c r="E8" s="254"/>
      <c r="F8" s="254"/>
      <c r="G8" s="251"/>
      <c r="H8" s="251"/>
      <c r="I8" s="251"/>
      <c r="J8" s="251"/>
      <c r="K8" s="251"/>
      <c r="L8" s="251"/>
      <c r="M8" s="251"/>
      <c r="N8" s="251"/>
    </row>
    <row r="9" spans="1:14" x14ac:dyDescent="0.3">
      <c r="A9" s="250" t="s">
        <v>75</v>
      </c>
      <c r="B9" s="250"/>
      <c r="C9" s="250"/>
      <c r="D9" s="250"/>
      <c r="E9" s="250"/>
      <c r="F9" s="250"/>
      <c r="G9" s="251"/>
      <c r="H9" s="251"/>
      <c r="I9" s="251"/>
      <c r="J9" s="251"/>
      <c r="K9" s="251"/>
      <c r="L9" s="251"/>
      <c r="M9" s="251"/>
      <c r="N9" s="251"/>
    </row>
    <row r="10" spans="1:14" x14ac:dyDescent="0.3">
      <c r="A10" s="252" t="s">
        <v>76</v>
      </c>
      <c r="B10" s="252"/>
      <c r="C10" s="252"/>
      <c r="D10" s="252"/>
      <c r="E10" s="252"/>
      <c r="F10" s="252"/>
      <c r="G10" s="251"/>
      <c r="H10" s="251"/>
      <c r="I10" s="251"/>
      <c r="J10" s="251"/>
      <c r="K10" s="251"/>
      <c r="L10" s="251"/>
      <c r="M10" s="251"/>
      <c r="N10" s="251"/>
    </row>
    <row r="11" spans="1:14" x14ac:dyDescent="0.3">
      <c r="A11" s="252" t="s">
        <v>77</v>
      </c>
      <c r="B11" s="252"/>
      <c r="C11" s="252"/>
      <c r="D11" s="252"/>
      <c r="E11" s="252"/>
      <c r="F11" s="252"/>
      <c r="G11" s="251"/>
      <c r="H11" s="251"/>
      <c r="I11" s="251"/>
      <c r="J11" s="251"/>
      <c r="K11" s="251"/>
      <c r="L11" s="251"/>
      <c r="M11" s="251"/>
      <c r="N11" s="251"/>
    </row>
    <row r="12" spans="1:14" x14ac:dyDescent="0.3">
      <c r="A12" s="94"/>
      <c r="B12" s="88"/>
      <c r="C12" s="88"/>
      <c r="D12" s="88"/>
      <c r="E12" s="88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33" customHeight="1" x14ac:dyDescent="0.3">
      <c r="A13" s="259" t="s">
        <v>169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</row>
    <row r="14" spans="1:14" x14ac:dyDescent="0.3">
      <c r="A14" s="255" t="s">
        <v>0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</row>
    <row r="15" spans="1:14" x14ac:dyDescent="0.3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x14ac:dyDescent="0.3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</row>
    <row r="17" spans="1:14" x14ac:dyDescent="0.3">
      <c r="A17" s="255" t="s">
        <v>78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</row>
    <row r="18" spans="1:14" ht="17.399999999999999" x14ac:dyDescent="0.3">
      <c r="A18" s="260" t="s">
        <v>302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</row>
    <row r="19" spans="1:14" ht="17.399999999999999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x14ac:dyDescent="0.3">
      <c r="A20" s="261" t="s">
        <v>340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</row>
    <row r="21" spans="1:14" x14ac:dyDescent="0.3">
      <c r="A21" s="255" t="s">
        <v>80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</row>
    <row r="22" spans="1:14" x14ac:dyDescent="0.3">
      <c r="A22" s="88" t="s">
        <v>81</v>
      </c>
      <c r="B22" s="97" t="s">
        <v>82</v>
      </c>
      <c r="C22" s="98" t="s">
        <v>83</v>
      </c>
      <c r="D22" s="98"/>
      <c r="E22" s="98"/>
      <c r="F22" s="93"/>
      <c r="G22" s="93"/>
      <c r="H22" s="93"/>
      <c r="I22" s="93"/>
      <c r="J22" s="93"/>
      <c r="K22" s="93"/>
      <c r="L22" s="93"/>
      <c r="M22" s="93"/>
      <c r="N22" s="93"/>
    </row>
    <row r="23" spans="1:14" x14ac:dyDescent="0.3">
      <c r="A23" s="88" t="s">
        <v>84</v>
      </c>
      <c r="B23" s="253"/>
      <c r="C23" s="253"/>
      <c r="D23" s="253"/>
      <c r="E23" s="253"/>
      <c r="F23" s="253"/>
      <c r="G23" s="93"/>
      <c r="H23" s="93"/>
      <c r="I23" s="93"/>
      <c r="J23" s="93"/>
      <c r="K23" s="93"/>
      <c r="L23" s="93"/>
      <c r="M23" s="93"/>
      <c r="N23" s="93"/>
    </row>
    <row r="24" spans="1:14" x14ac:dyDescent="0.3">
      <c r="A24" s="88"/>
      <c r="B24" s="256" t="s">
        <v>85</v>
      </c>
      <c r="C24" s="256"/>
      <c r="D24" s="256"/>
      <c r="E24" s="256"/>
      <c r="F24" s="256"/>
      <c r="G24" s="99"/>
      <c r="H24" s="99"/>
      <c r="I24" s="99"/>
      <c r="J24" s="99"/>
      <c r="K24" s="99"/>
      <c r="L24" s="99"/>
      <c r="M24" s="100"/>
      <c r="N24" s="99"/>
    </row>
    <row r="25" spans="1:14" x14ac:dyDescent="0.3">
      <c r="A25" s="88"/>
      <c r="B25" s="88"/>
      <c r="C25" s="88"/>
      <c r="D25" s="101"/>
      <c r="E25" s="101"/>
      <c r="F25" s="101"/>
      <c r="G25" s="101"/>
      <c r="H25" s="101"/>
      <c r="I25" s="101"/>
      <c r="J25" s="101"/>
      <c r="K25" s="101"/>
      <c r="L25" s="101"/>
      <c r="M25" s="99"/>
      <c r="N25" s="99"/>
    </row>
    <row r="26" spans="1:14" x14ac:dyDescent="0.3">
      <c r="A26" s="102" t="s">
        <v>86</v>
      </c>
      <c r="B26" s="88"/>
      <c r="C26" s="88"/>
      <c r="D26" s="103" t="s">
        <v>87</v>
      </c>
      <c r="E26" s="104"/>
      <c r="F26" s="105"/>
      <c r="G26" s="106"/>
      <c r="H26" s="106"/>
      <c r="I26" s="106"/>
      <c r="J26" s="106"/>
      <c r="K26" s="106"/>
      <c r="L26" s="106"/>
      <c r="M26" s="106"/>
      <c r="N26" s="106"/>
    </row>
    <row r="27" spans="1:14" x14ac:dyDescent="0.3">
      <c r="A27" s="88"/>
      <c r="B27" s="90"/>
      <c r="C27" s="90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  <row r="28" spans="1:14" x14ac:dyDescent="0.3">
      <c r="A28" s="102" t="s">
        <v>88</v>
      </c>
      <c r="B28" s="90"/>
      <c r="C28" s="108">
        <v>61.76</v>
      </c>
      <c r="D28" s="109" t="s">
        <v>303</v>
      </c>
      <c r="E28" s="110" t="s">
        <v>90</v>
      </c>
      <c r="G28" s="90"/>
      <c r="H28" s="90"/>
      <c r="I28" s="90"/>
      <c r="J28" s="90"/>
      <c r="K28" s="90"/>
      <c r="L28" s="111"/>
      <c r="M28" s="111"/>
      <c r="N28" s="90"/>
    </row>
    <row r="29" spans="1:14" x14ac:dyDescent="0.3">
      <c r="A29" s="88"/>
      <c r="B29" s="112" t="s">
        <v>91</v>
      </c>
      <c r="C29" s="113"/>
      <c r="D29" s="114"/>
      <c r="E29" s="110"/>
      <c r="G29" s="90"/>
    </row>
    <row r="30" spans="1:14" x14ac:dyDescent="0.3">
      <c r="A30" s="88"/>
      <c r="B30" s="115" t="s">
        <v>92</v>
      </c>
      <c r="C30" s="108">
        <v>0</v>
      </c>
      <c r="D30" s="109" t="s">
        <v>93</v>
      </c>
      <c r="E30" s="110" t="s">
        <v>90</v>
      </c>
      <c r="G30" s="90" t="s">
        <v>94</v>
      </c>
      <c r="I30" s="90"/>
      <c r="J30" s="90"/>
      <c r="K30" s="90"/>
      <c r="L30" s="108">
        <v>29.41</v>
      </c>
      <c r="M30" s="116" t="s">
        <v>304</v>
      </c>
      <c r="N30" s="110" t="s">
        <v>90</v>
      </c>
    </row>
    <row r="31" spans="1:14" x14ac:dyDescent="0.3">
      <c r="A31" s="88"/>
      <c r="B31" s="115" t="s">
        <v>19</v>
      </c>
      <c r="C31" s="108">
        <v>0</v>
      </c>
      <c r="D31" s="117" t="s">
        <v>93</v>
      </c>
      <c r="E31" s="110" t="s">
        <v>90</v>
      </c>
      <c r="G31" s="90" t="s">
        <v>96</v>
      </c>
      <c r="I31" s="90"/>
      <c r="J31" s="90"/>
      <c r="K31" s="90"/>
      <c r="L31" s="257">
        <v>196.51</v>
      </c>
      <c r="M31" s="257"/>
      <c r="N31" s="110" t="s">
        <v>97</v>
      </c>
    </row>
    <row r="32" spans="1:14" x14ac:dyDescent="0.3">
      <c r="A32" s="88"/>
      <c r="B32" s="115" t="s">
        <v>98</v>
      </c>
      <c r="C32" s="108">
        <v>0</v>
      </c>
      <c r="D32" s="117" t="s">
        <v>93</v>
      </c>
      <c r="E32" s="110" t="s">
        <v>90</v>
      </c>
      <c r="G32" s="90" t="s">
        <v>99</v>
      </c>
      <c r="I32" s="90"/>
      <c r="J32" s="90"/>
      <c r="K32" s="90"/>
      <c r="L32" s="257"/>
      <c r="M32" s="257"/>
      <c r="N32" s="110" t="s">
        <v>97</v>
      </c>
    </row>
    <row r="33" spans="1:14" x14ac:dyDescent="0.3">
      <c r="A33" s="88"/>
      <c r="B33" s="115" t="s">
        <v>100</v>
      </c>
      <c r="C33" s="108">
        <v>61.76</v>
      </c>
      <c r="D33" s="109" t="s">
        <v>303</v>
      </c>
      <c r="E33" s="110" t="s">
        <v>90</v>
      </c>
      <c r="G33" s="90"/>
      <c r="H33" s="90"/>
      <c r="I33" s="90"/>
      <c r="J33" s="90"/>
      <c r="K33" s="90"/>
      <c r="L33" s="258" t="s">
        <v>101</v>
      </c>
      <c r="M33" s="258"/>
      <c r="N33" s="90"/>
    </row>
    <row r="34" spans="1:14" x14ac:dyDescent="0.3">
      <c r="A34" s="118"/>
    </row>
    <row r="35" spans="1:14" x14ac:dyDescent="0.3">
      <c r="A35" s="270" t="s">
        <v>102</v>
      </c>
      <c r="B35" s="262" t="s">
        <v>34</v>
      </c>
      <c r="C35" s="262" t="s">
        <v>103</v>
      </c>
      <c r="D35" s="262"/>
      <c r="E35" s="262"/>
      <c r="F35" s="262" t="s">
        <v>104</v>
      </c>
      <c r="G35" s="262" t="s">
        <v>105</v>
      </c>
      <c r="H35" s="262"/>
      <c r="I35" s="262"/>
      <c r="J35" s="262" t="s">
        <v>106</v>
      </c>
      <c r="K35" s="262"/>
      <c r="L35" s="262"/>
      <c r="M35" s="262" t="s">
        <v>107</v>
      </c>
      <c r="N35" s="262" t="s">
        <v>108</v>
      </c>
    </row>
    <row r="36" spans="1:14" x14ac:dyDescent="0.3">
      <c r="A36" s="270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</row>
    <row r="37" spans="1:14" ht="40.799999999999997" x14ac:dyDescent="0.3">
      <c r="A37" s="270"/>
      <c r="B37" s="262"/>
      <c r="C37" s="262"/>
      <c r="D37" s="262"/>
      <c r="E37" s="262"/>
      <c r="F37" s="262"/>
      <c r="G37" s="119" t="s">
        <v>109</v>
      </c>
      <c r="H37" s="119" t="s">
        <v>110</v>
      </c>
      <c r="I37" s="119" t="s">
        <v>111</v>
      </c>
      <c r="J37" s="119" t="s">
        <v>109</v>
      </c>
      <c r="K37" s="119" t="s">
        <v>110</v>
      </c>
      <c r="L37" s="119" t="s">
        <v>112</v>
      </c>
      <c r="M37" s="262"/>
      <c r="N37" s="262"/>
    </row>
    <row r="38" spans="1:14" x14ac:dyDescent="0.3">
      <c r="A38" s="120">
        <v>1</v>
      </c>
      <c r="B38" s="121">
        <v>2</v>
      </c>
      <c r="C38" s="263">
        <v>3</v>
      </c>
      <c r="D38" s="263"/>
      <c r="E38" s="263"/>
      <c r="F38" s="121">
        <v>4</v>
      </c>
      <c r="G38" s="121">
        <v>5</v>
      </c>
      <c r="H38" s="121">
        <v>6</v>
      </c>
      <c r="I38" s="121">
        <v>7</v>
      </c>
      <c r="J38" s="121">
        <v>8</v>
      </c>
      <c r="K38" s="121">
        <v>9</v>
      </c>
      <c r="L38" s="121">
        <v>10</v>
      </c>
      <c r="M38" s="121">
        <v>11</v>
      </c>
      <c r="N38" s="121">
        <v>12</v>
      </c>
    </row>
    <row r="39" spans="1:14" x14ac:dyDescent="0.3">
      <c r="A39" s="264" t="s">
        <v>305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6"/>
    </row>
    <row r="40" spans="1:14" ht="20.399999999999999" x14ac:dyDescent="0.3">
      <c r="A40" s="122" t="s">
        <v>122</v>
      </c>
      <c r="B40" s="123" t="s">
        <v>306</v>
      </c>
      <c r="C40" s="267" t="s">
        <v>307</v>
      </c>
      <c r="D40" s="267"/>
      <c r="E40" s="267"/>
      <c r="F40" s="124" t="s">
        <v>117</v>
      </c>
      <c r="G40" s="125"/>
      <c r="H40" s="125"/>
      <c r="I40" s="126">
        <v>3</v>
      </c>
      <c r="J40" s="127"/>
      <c r="K40" s="125"/>
      <c r="L40" s="127"/>
      <c r="M40" s="125"/>
      <c r="N40" s="128"/>
    </row>
    <row r="41" spans="1:14" ht="51" x14ac:dyDescent="0.3">
      <c r="A41" s="129"/>
      <c r="B41" s="130" t="s">
        <v>308</v>
      </c>
      <c r="C41" s="268" t="s">
        <v>309</v>
      </c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9"/>
    </row>
    <row r="42" spans="1:14" x14ac:dyDescent="0.3">
      <c r="A42" s="129"/>
      <c r="B42" s="130"/>
      <c r="C42" s="268" t="s">
        <v>310</v>
      </c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9"/>
    </row>
    <row r="43" spans="1:14" x14ac:dyDescent="0.3">
      <c r="A43" s="131"/>
      <c r="B43" s="130" t="s">
        <v>122</v>
      </c>
      <c r="C43" s="271" t="s">
        <v>123</v>
      </c>
      <c r="D43" s="271"/>
      <c r="E43" s="271"/>
      <c r="F43" s="133"/>
      <c r="G43" s="134"/>
      <c r="H43" s="134"/>
      <c r="I43" s="134"/>
      <c r="J43" s="135">
        <v>54.55</v>
      </c>
      <c r="K43" s="142">
        <v>1.04</v>
      </c>
      <c r="L43" s="135">
        <v>170.2</v>
      </c>
      <c r="M43" s="142">
        <v>12.27</v>
      </c>
      <c r="N43" s="153">
        <v>2088.35</v>
      </c>
    </row>
    <row r="44" spans="1:14" x14ac:dyDescent="0.3">
      <c r="A44" s="141"/>
      <c r="B44" s="130"/>
      <c r="C44" s="271" t="s">
        <v>130</v>
      </c>
      <c r="D44" s="271"/>
      <c r="E44" s="271"/>
      <c r="F44" s="133" t="s">
        <v>131</v>
      </c>
      <c r="G44" s="137">
        <v>4.5</v>
      </c>
      <c r="H44" s="142">
        <v>1.04</v>
      </c>
      <c r="I44" s="142">
        <v>14.04</v>
      </c>
      <c r="J44" s="144"/>
      <c r="K44" s="134"/>
      <c r="L44" s="144"/>
      <c r="M44" s="134"/>
      <c r="N44" s="139"/>
    </row>
    <row r="45" spans="1:14" x14ac:dyDescent="0.3">
      <c r="A45" s="131"/>
      <c r="B45" s="130"/>
      <c r="C45" s="272" t="s">
        <v>133</v>
      </c>
      <c r="D45" s="272"/>
      <c r="E45" s="272"/>
      <c r="F45" s="145"/>
      <c r="G45" s="146"/>
      <c r="H45" s="146"/>
      <c r="I45" s="146"/>
      <c r="J45" s="147">
        <v>54.55</v>
      </c>
      <c r="K45" s="146"/>
      <c r="L45" s="147">
        <v>170.2</v>
      </c>
      <c r="M45" s="146"/>
      <c r="N45" s="148"/>
    </row>
    <row r="46" spans="1:14" x14ac:dyDescent="0.3">
      <c r="A46" s="141"/>
      <c r="B46" s="130"/>
      <c r="C46" s="271" t="s">
        <v>134</v>
      </c>
      <c r="D46" s="271"/>
      <c r="E46" s="271"/>
      <c r="F46" s="133"/>
      <c r="G46" s="134"/>
      <c r="H46" s="134"/>
      <c r="I46" s="134"/>
      <c r="J46" s="144"/>
      <c r="K46" s="134"/>
      <c r="L46" s="135">
        <v>170.2</v>
      </c>
      <c r="M46" s="134"/>
      <c r="N46" s="153">
        <v>2088.35</v>
      </c>
    </row>
    <row r="47" spans="1:14" ht="40.799999999999997" x14ac:dyDescent="0.3">
      <c r="A47" s="141"/>
      <c r="B47" s="130" t="s">
        <v>311</v>
      </c>
      <c r="C47" s="271" t="s">
        <v>312</v>
      </c>
      <c r="D47" s="271"/>
      <c r="E47" s="271"/>
      <c r="F47" s="133" t="s">
        <v>137</v>
      </c>
      <c r="G47" s="140">
        <v>74</v>
      </c>
      <c r="H47" s="134"/>
      <c r="I47" s="140">
        <v>74</v>
      </c>
      <c r="J47" s="144"/>
      <c r="K47" s="134"/>
      <c r="L47" s="135">
        <v>125.95</v>
      </c>
      <c r="M47" s="134"/>
      <c r="N47" s="153">
        <v>1545.38</v>
      </c>
    </row>
    <row r="48" spans="1:14" ht="40.799999999999997" x14ac:dyDescent="0.3">
      <c r="A48" s="141"/>
      <c r="B48" s="130" t="s">
        <v>313</v>
      </c>
      <c r="C48" s="271" t="s">
        <v>314</v>
      </c>
      <c r="D48" s="271"/>
      <c r="E48" s="271"/>
      <c r="F48" s="133" t="s">
        <v>137</v>
      </c>
      <c r="G48" s="140">
        <v>36</v>
      </c>
      <c r="H48" s="134"/>
      <c r="I48" s="140">
        <v>36</v>
      </c>
      <c r="J48" s="144"/>
      <c r="K48" s="134"/>
      <c r="L48" s="135">
        <v>61.27</v>
      </c>
      <c r="M48" s="134"/>
      <c r="N48" s="138">
        <v>751.81</v>
      </c>
    </row>
    <row r="49" spans="1:14" x14ac:dyDescent="0.3">
      <c r="A49" s="149"/>
      <c r="B49" s="150"/>
      <c r="C49" s="267" t="s">
        <v>140</v>
      </c>
      <c r="D49" s="267"/>
      <c r="E49" s="267"/>
      <c r="F49" s="124"/>
      <c r="G49" s="125"/>
      <c r="H49" s="125"/>
      <c r="I49" s="125"/>
      <c r="J49" s="127"/>
      <c r="K49" s="125"/>
      <c r="L49" s="151">
        <v>357.42</v>
      </c>
      <c r="M49" s="146"/>
      <c r="N49" s="128"/>
    </row>
    <row r="50" spans="1:14" ht="20.399999999999999" x14ac:dyDescent="0.3">
      <c r="A50" s="122" t="s">
        <v>124</v>
      </c>
      <c r="B50" s="123" t="s">
        <v>315</v>
      </c>
      <c r="C50" s="267" t="s">
        <v>316</v>
      </c>
      <c r="D50" s="267"/>
      <c r="E50" s="267"/>
      <c r="F50" s="124" t="s">
        <v>117</v>
      </c>
      <c r="G50" s="125"/>
      <c r="H50" s="125"/>
      <c r="I50" s="126">
        <v>6</v>
      </c>
      <c r="J50" s="127"/>
      <c r="K50" s="125"/>
      <c r="L50" s="127"/>
      <c r="M50" s="125"/>
      <c r="N50" s="128"/>
    </row>
    <row r="51" spans="1:14" ht="51" x14ac:dyDescent="0.3">
      <c r="A51" s="129"/>
      <c r="B51" s="130" t="s">
        <v>308</v>
      </c>
      <c r="C51" s="268" t="s">
        <v>309</v>
      </c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9"/>
    </row>
    <row r="52" spans="1:14" x14ac:dyDescent="0.3">
      <c r="A52" s="129"/>
      <c r="B52" s="130"/>
      <c r="C52" s="268" t="s">
        <v>310</v>
      </c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9"/>
    </row>
    <row r="53" spans="1:14" x14ac:dyDescent="0.3">
      <c r="A53" s="131"/>
      <c r="B53" s="130" t="s">
        <v>122</v>
      </c>
      <c r="C53" s="271" t="s">
        <v>123</v>
      </c>
      <c r="D53" s="271"/>
      <c r="E53" s="271"/>
      <c r="F53" s="133"/>
      <c r="G53" s="134"/>
      <c r="H53" s="134"/>
      <c r="I53" s="134"/>
      <c r="J53" s="135">
        <v>16.91</v>
      </c>
      <c r="K53" s="142">
        <v>1.04</v>
      </c>
      <c r="L53" s="135">
        <v>105.52</v>
      </c>
      <c r="M53" s="142">
        <v>12.27</v>
      </c>
      <c r="N53" s="153">
        <v>1294.73</v>
      </c>
    </row>
    <row r="54" spans="1:14" x14ac:dyDescent="0.3">
      <c r="A54" s="141"/>
      <c r="B54" s="130"/>
      <c r="C54" s="271" t="s">
        <v>130</v>
      </c>
      <c r="D54" s="271"/>
      <c r="E54" s="271"/>
      <c r="F54" s="133" t="s">
        <v>131</v>
      </c>
      <c r="G54" s="137">
        <v>1.8</v>
      </c>
      <c r="H54" s="142">
        <v>1.04</v>
      </c>
      <c r="I54" s="136">
        <v>11.231999999999999</v>
      </c>
      <c r="J54" s="144"/>
      <c r="K54" s="134"/>
      <c r="L54" s="144"/>
      <c r="M54" s="134"/>
      <c r="N54" s="139"/>
    </row>
    <row r="55" spans="1:14" x14ac:dyDescent="0.3">
      <c r="A55" s="131"/>
      <c r="B55" s="130"/>
      <c r="C55" s="272" t="s">
        <v>133</v>
      </c>
      <c r="D55" s="272"/>
      <c r="E55" s="272"/>
      <c r="F55" s="145"/>
      <c r="G55" s="146"/>
      <c r="H55" s="146"/>
      <c r="I55" s="146"/>
      <c r="J55" s="147">
        <v>16.91</v>
      </c>
      <c r="K55" s="146"/>
      <c r="L55" s="147">
        <v>105.52</v>
      </c>
      <c r="M55" s="146"/>
      <c r="N55" s="148"/>
    </row>
    <row r="56" spans="1:14" x14ac:dyDescent="0.3">
      <c r="A56" s="141"/>
      <c r="B56" s="130"/>
      <c r="C56" s="271" t="s">
        <v>134</v>
      </c>
      <c r="D56" s="271"/>
      <c r="E56" s="271"/>
      <c r="F56" s="133"/>
      <c r="G56" s="134"/>
      <c r="H56" s="134"/>
      <c r="I56" s="134"/>
      <c r="J56" s="144"/>
      <c r="K56" s="134"/>
      <c r="L56" s="135">
        <v>105.52</v>
      </c>
      <c r="M56" s="134"/>
      <c r="N56" s="153">
        <v>1294.73</v>
      </c>
    </row>
    <row r="57" spans="1:14" ht="40.799999999999997" x14ac:dyDescent="0.3">
      <c r="A57" s="141"/>
      <c r="B57" s="130" t="s">
        <v>311</v>
      </c>
      <c r="C57" s="271" t="s">
        <v>312</v>
      </c>
      <c r="D57" s="271"/>
      <c r="E57" s="271"/>
      <c r="F57" s="133" t="s">
        <v>137</v>
      </c>
      <c r="G57" s="140">
        <v>74</v>
      </c>
      <c r="H57" s="134"/>
      <c r="I57" s="140">
        <v>74</v>
      </c>
      <c r="J57" s="144"/>
      <c r="K57" s="134"/>
      <c r="L57" s="135">
        <v>78.08</v>
      </c>
      <c r="M57" s="134"/>
      <c r="N57" s="138">
        <v>958.1</v>
      </c>
    </row>
    <row r="58" spans="1:14" ht="40.799999999999997" x14ac:dyDescent="0.3">
      <c r="A58" s="141"/>
      <c r="B58" s="130" t="s">
        <v>313</v>
      </c>
      <c r="C58" s="271" t="s">
        <v>314</v>
      </c>
      <c r="D58" s="271"/>
      <c r="E58" s="271"/>
      <c r="F58" s="133" t="s">
        <v>137</v>
      </c>
      <c r="G58" s="140">
        <v>36</v>
      </c>
      <c r="H58" s="134"/>
      <c r="I58" s="140">
        <v>36</v>
      </c>
      <c r="J58" s="144"/>
      <c r="K58" s="134"/>
      <c r="L58" s="135">
        <v>37.99</v>
      </c>
      <c r="M58" s="134"/>
      <c r="N58" s="138">
        <v>466.1</v>
      </c>
    </row>
    <row r="59" spans="1:14" x14ac:dyDescent="0.3">
      <c r="A59" s="149"/>
      <c r="B59" s="150"/>
      <c r="C59" s="267" t="s">
        <v>140</v>
      </c>
      <c r="D59" s="267"/>
      <c r="E59" s="267"/>
      <c r="F59" s="124"/>
      <c r="G59" s="125"/>
      <c r="H59" s="125"/>
      <c r="I59" s="125"/>
      <c r="J59" s="127"/>
      <c r="K59" s="125"/>
      <c r="L59" s="151">
        <v>221.59</v>
      </c>
      <c r="M59" s="146"/>
      <c r="N59" s="128"/>
    </row>
    <row r="60" spans="1:14" ht="20.399999999999999" x14ac:dyDescent="0.3">
      <c r="A60" s="122" t="s">
        <v>126</v>
      </c>
      <c r="B60" s="123" t="s">
        <v>317</v>
      </c>
      <c r="C60" s="267" t="s">
        <v>318</v>
      </c>
      <c r="D60" s="267"/>
      <c r="E60" s="267"/>
      <c r="F60" s="124" t="s">
        <v>117</v>
      </c>
      <c r="G60" s="125"/>
      <c r="H60" s="125"/>
      <c r="I60" s="126">
        <v>1</v>
      </c>
      <c r="J60" s="127"/>
      <c r="K60" s="125"/>
      <c r="L60" s="127"/>
      <c r="M60" s="125"/>
      <c r="N60" s="128"/>
    </row>
    <row r="61" spans="1:14" ht="51" x14ac:dyDescent="0.3">
      <c r="A61" s="129"/>
      <c r="B61" s="130" t="s">
        <v>308</v>
      </c>
      <c r="C61" s="268" t="s">
        <v>309</v>
      </c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9"/>
    </row>
    <row r="62" spans="1:14" x14ac:dyDescent="0.3">
      <c r="A62" s="129"/>
      <c r="B62" s="130"/>
      <c r="C62" s="268" t="s">
        <v>310</v>
      </c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9"/>
    </row>
    <row r="63" spans="1:14" x14ac:dyDescent="0.3">
      <c r="A63" s="131"/>
      <c r="B63" s="130" t="s">
        <v>122</v>
      </c>
      <c r="C63" s="271" t="s">
        <v>123</v>
      </c>
      <c r="D63" s="271"/>
      <c r="E63" s="271"/>
      <c r="F63" s="133"/>
      <c r="G63" s="134"/>
      <c r="H63" s="134"/>
      <c r="I63" s="134"/>
      <c r="J63" s="135">
        <v>263.77999999999997</v>
      </c>
      <c r="K63" s="142">
        <v>1.04</v>
      </c>
      <c r="L63" s="135">
        <v>274.33</v>
      </c>
      <c r="M63" s="142">
        <v>12.27</v>
      </c>
      <c r="N63" s="153">
        <v>3366.03</v>
      </c>
    </row>
    <row r="64" spans="1:14" x14ac:dyDescent="0.3">
      <c r="A64" s="141"/>
      <c r="B64" s="130"/>
      <c r="C64" s="271" t="s">
        <v>130</v>
      </c>
      <c r="D64" s="271"/>
      <c r="E64" s="271"/>
      <c r="F64" s="133" t="s">
        <v>131</v>
      </c>
      <c r="G64" s="137">
        <v>21.6</v>
      </c>
      <c r="H64" s="142">
        <v>1.04</v>
      </c>
      <c r="I64" s="136">
        <v>22.463999999999999</v>
      </c>
      <c r="J64" s="144"/>
      <c r="K64" s="134"/>
      <c r="L64" s="144"/>
      <c r="M64" s="134"/>
      <c r="N64" s="139"/>
    </row>
    <row r="65" spans="1:14" x14ac:dyDescent="0.3">
      <c r="A65" s="131"/>
      <c r="B65" s="130"/>
      <c r="C65" s="272" t="s">
        <v>133</v>
      </c>
      <c r="D65" s="272"/>
      <c r="E65" s="272"/>
      <c r="F65" s="145"/>
      <c r="G65" s="146"/>
      <c r="H65" s="146"/>
      <c r="I65" s="146"/>
      <c r="J65" s="147">
        <v>263.77999999999997</v>
      </c>
      <c r="K65" s="146"/>
      <c r="L65" s="147">
        <v>274.33</v>
      </c>
      <c r="M65" s="146"/>
      <c r="N65" s="148"/>
    </row>
    <row r="66" spans="1:14" x14ac:dyDescent="0.3">
      <c r="A66" s="141"/>
      <c r="B66" s="130"/>
      <c r="C66" s="271" t="s">
        <v>134</v>
      </c>
      <c r="D66" s="271"/>
      <c r="E66" s="271"/>
      <c r="F66" s="133"/>
      <c r="G66" s="134"/>
      <c r="H66" s="134"/>
      <c r="I66" s="134"/>
      <c r="J66" s="144"/>
      <c r="K66" s="134"/>
      <c r="L66" s="135">
        <v>274.33</v>
      </c>
      <c r="M66" s="134"/>
      <c r="N66" s="153">
        <v>3366.03</v>
      </c>
    </row>
    <row r="67" spans="1:14" ht="40.799999999999997" x14ac:dyDescent="0.3">
      <c r="A67" s="141"/>
      <c r="B67" s="130" t="s">
        <v>311</v>
      </c>
      <c r="C67" s="271" t="s">
        <v>312</v>
      </c>
      <c r="D67" s="271"/>
      <c r="E67" s="271"/>
      <c r="F67" s="133" t="s">
        <v>137</v>
      </c>
      <c r="G67" s="140">
        <v>74</v>
      </c>
      <c r="H67" s="134"/>
      <c r="I67" s="140">
        <v>74</v>
      </c>
      <c r="J67" s="144"/>
      <c r="K67" s="134"/>
      <c r="L67" s="135">
        <v>203</v>
      </c>
      <c r="M67" s="134"/>
      <c r="N67" s="153">
        <v>2490.86</v>
      </c>
    </row>
    <row r="68" spans="1:14" ht="40.799999999999997" x14ac:dyDescent="0.3">
      <c r="A68" s="141"/>
      <c r="B68" s="130" t="s">
        <v>313</v>
      </c>
      <c r="C68" s="271" t="s">
        <v>314</v>
      </c>
      <c r="D68" s="271"/>
      <c r="E68" s="271"/>
      <c r="F68" s="133" t="s">
        <v>137</v>
      </c>
      <c r="G68" s="140">
        <v>36</v>
      </c>
      <c r="H68" s="134"/>
      <c r="I68" s="140">
        <v>36</v>
      </c>
      <c r="J68" s="144"/>
      <c r="K68" s="134"/>
      <c r="L68" s="135">
        <v>98.76</v>
      </c>
      <c r="M68" s="134"/>
      <c r="N68" s="153">
        <v>1211.77</v>
      </c>
    </row>
    <row r="69" spans="1:14" x14ac:dyDescent="0.3">
      <c r="A69" s="149"/>
      <c r="B69" s="150"/>
      <c r="C69" s="267" t="s">
        <v>140</v>
      </c>
      <c r="D69" s="267"/>
      <c r="E69" s="267"/>
      <c r="F69" s="124"/>
      <c r="G69" s="125"/>
      <c r="H69" s="125"/>
      <c r="I69" s="125"/>
      <c r="J69" s="127"/>
      <c r="K69" s="125"/>
      <c r="L69" s="151">
        <v>576.09</v>
      </c>
      <c r="M69" s="146"/>
      <c r="N69" s="128"/>
    </row>
    <row r="70" spans="1:14" ht="20.399999999999999" x14ac:dyDescent="0.3">
      <c r="A70" s="122" t="s">
        <v>128</v>
      </c>
      <c r="B70" s="123" t="s">
        <v>319</v>
      </c>
      <c r="C70" s="267" t="s">
        <v>320</v>
      </c>
      <c r="D70" s="267"/>
      <c r="E70" s="267"/>
      <c r="F70" s="124" t="s">
        <v>117</v>
      </c>
      <c r="G70" s="125"/>
      <c r="H70" s="125"/>
      <c r="I70" s="126">
        <v>1</v>
      </c>
      <c r="J70" s="127"/>
      <c r="K70" s="125"/>
      <c r="L70" s="127"/>
      <c r="M70" s="125"/>
      <c r="N70" s="128"/>
    </row>
    <row r="71" spans="1:14" ht="51" x14ac:dyDescent="0.3">
      <c r="A71" s="129"/>
      <c r="B71" s="130" t="s">
        <v>308</v>
      </c>
      <c r="C71" s="268" t="s">
        <v>309</v>
      </c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9"/>
    </row>
    <row r="72" spans="1:14" x14ac:dyDescent="0.3">
      <c r="A72" s="129"/>
      <c r="B72" s="130"/>
      <c r="C72" s="268" t="s">
        <v>310</v>
      </c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9"/>
    </row>
    <row r="73" spans="1:14" x14ac:dyDescent="0.3">
      <c r="A73" s="131"/>
      <c r="B73" s="130" t="s">
        <v>122</v>
      </c>
      <c r="C73" s="271" t="s">
        <v>123</v>
      </c>
      <c r="D73" s="271"/>
      <c r="E73" s="271"/>
      <c r="F73" s="133"/>
      <c r="G73" s="134"/>
      <c r="H73" s="134"/>
      <c r="I73" s="134"/>
      <c r="J73" s="135">
        <v>209.41</v>
      </c>
      <c r="K73" s="142">
        <v>1.04</v>
      </c>
      <c r="L73" s="135">
        <v>217.79</v>
      </c>
      <c r="M73" s="142">
        <v>12.27</v>
      </c>
      <c r="N73" s="153">
        <v>2672.28</v>
      </c>
    </row>
    <row r="74" spans="1:14" x14ac:dyDescent="0.3">
      <c r="A74" s="141"/>
      <c r="B74" s="130"/>
      <c r="C74" s="271" t="s">
        <v>130</v>
      </c>
      <c r="D74" s="271"/>
      <c r="E74" s="271"/>
      <c r="F74" s="133" t="s">
        <v>131</v>
      </c>
      <c r="G74" s="140">
        <v>18</v>
      </c>
      <c r="H74" s="142">
        <v>1.04</v>
      </c>
      <c r="I74" s="142">
        <v>18.72</v>
      </c>
      <c r="J74" s="144"/>
      <c r="K74" s="134"/>
      <c r="L74" s="144"/>
      <c r="M74" s="134"/>
      <c r="N74" s="139"/>
    </row>
    <row r="75" spans="1:14" x14ac:dyDescent="0.3">
      <c r="A75" s="131"/>
      <c r="B75" s="130"/>
      <c r="C75" s="272" t="s">
        <v>133</v>
      </c>
      <c r="D75" s="272"/>
      <c r="E75" s="272"/>
      <c r="F75" s="145"/>
      <c r="G75" s="146"/>
      <c r="H75" s="146"/>
      <c r="I75" s="146"/>
      <c r="J75" s="147">
        <v>209.41</v>
      </c>
      <c r="K75" s="146"/>
      <c r="L75" s="147">
        <v>217.79</v>
      </c>
      <c r="M75" s="146"/>
      <c r="N75" s="148"/>
    </row>
    <row r="76" spans="1:14" x14ac:dyDescent="0.3">
      <c r="A76" s="141"/>
      <c r="B76" s="130"/>
      <c r="C76" s="271" t="s">
        <v>134</v>
      </c>
      <c r="D76" s="271"/>
      <c r="E76" s="271"/>
      <c r="F76" s="133"/>
      <c r="G76" s="134"/>
      <c r="H76" s="134"/>
      <c r="I76" s="134"/>
      <c r="J76" s="144"/>
      <c r="K76" s="134"/>
      <c r="L76" s="135">
        <v>217.79</v>
      </c>
      <c r="M76" s="134"/>
      <c r="N76" s="153">
        <v>2672.28</v>
      </c>
    </row>
    <row r="77" spans="1:14" ht="40.799999999999997" x14ac:dyDescent="0.3">
      <c r="A77" s="141"/>
      <c r="B77" s="130" t="s">
        <v>311</v>
      </c>
      <c r="C77" s="271" t="s">
        <v>312</v>
      </c>
      <c r="D77" s="271"/>
      <c r="E77" s="271"/>
      <c r="F77" s="133" t="s">
        <v>137</v>
      </c>
      <c r="G77" s="140">
        <v>74</v>
      </c>
      <c r="H77" s="134"/>
      <c r="I77" s="140">
        <v>74</v>
      </c>
      <c r="J77" s="144"/>
      <c r="K77" s="134"/>
      <c r="L77" s="135">
        <v>161.16</v>
      </c>
      <c r="M77" s="134"/>
      <c r="N77" s="153">
        <v>1977.49</v>
      </c>
    </row>
    <row r="78" spans="1:14" ht="40.799999999999997" x14ac:dyDescent="0.3">
      <c r="A78" s="141"/>
      <c r="B78" s="130" t="s">
        <v>313</v>
      </c>
      <c r="C78" s="271" t="s">
        <v>314</v>
      </c>
      <c r="D78" s="271"/>
      <c r="E78" s="271"/>
      <c r="F78" s="133" t="s">
        <v>137</v>
      </c>
      <c r="G78" s="140">
        <v>36</v>
      </c>
      <c r="H78" s="134"/>
      <c r="I78" s="140">
        <v>36</v>
      </c>
      <c r="J78" s="144"/>
      <c r="K78" s="134"/>
      <c r="L78" s="135">
        <v>78.400000000000006</v>
      </c>
      <c r="M78" s="134"/>
      <c r="N78" s="138">
        <v>962.02</v>
      </c>
    </row>
    <row r="79" spans="1:14" x14ac:dyDescent="0.3">
      <c r="A79" s="149"/>
      <c r="B79" s="150"/>
      <c r="C79" s="267" t="s">
        <v>140</v>
      </c>
      <c r="D79" s="267"/>
      <c r="E79" s="267"/>
      <c r="F79" s="124"/>
      <c r="G79" s="125"/>
      <c r="H79" s="125"/>
      <c r="I79" s="125"/>
      <c r="J79" s="127"/>
      <c r="K79" s="125"/>
      <c r="L79" s="151">
        <v>457.35</v>
      </c>
      <c r="M79" s="146"/>
      <c r="N79" s="128"/>
    </row>
    <row r="80" spans="1:14" ht="20.399999999999999" x14ac:dyDescent="0.3">
      <c r="A80" s="122" t="s">
        <v>187</v>
      </c>
      <c r="B80" s="123" t="s">
        <v>321</v>
      </c>
      <c r="C80" s="267" t="s">
        <v>322</v>
      </c>
      <c r="D80" s="267"/>
      <c r="E80" s="267"/>
      <c r="F80" s="124" t="s">
        <v>147</v>
      </c>
      <c r="G80" s="125"/>
      <c r="H80" s="125"/>
      <c r="I80" s="126">
        <v>1</v>
      </c>
      <c r="J80" s="127"/>
      <c r="K80" s="125"/>
      <c r="L80" s="127"/>
      <c r="M80" s="125"/>
      <c r="N80" s="128"/>
    </row>
    <row r="81" spans="1:14" ht="51" x14ac:dyDescent="0.3">
      <c r="A81" s="129"/>
      <c r="B81" s="130" t="s">
        <v>308</v>
      </c>
      <c r="C81" s="268" t="s">
        <v>309</v>
      </c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9"/>
    </row>
    <row r="82" spans="1:14" x14ac:dyDescent="0.3">
      <c r="A82" s="129"/>
      <c r="B82" s="130"/>
      <c r="C82" s="268" t="s">
        <v>310</v>
      </c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9"/>
    </row>
    <row r="83" spans="1:14" x14ac:dyDescent="0.3">
      <c r="A83" s="131"/>
      <c r="B83" s="130" t="s">
        <v>122</v>
      </c>
      <c r="C83" s="271" t="s">
        <v>123</v>
      </c>
      <c r="D83" s="271"/>
      <c r="E83" s="271"/>
      <c r="F83" s="133"/>
      <c r="G83" s="134"/>
      <c r="H83" s="134"/>
      <c r="I83" s="134"/>
      <c r="J83" s="181">
        <v>1089.8499999999999</v>
      </c>
      <c r="K83" s="142">
        <v>1.04</v>
      </c>
      <c r="L83" s="181">
        <v>1133.44</v>
      </c>
      <c r="M83" s="142">
        <v>12.27</v>
      </c>
      <c r="N83" s="153">
        <v>13907.31</v>
      </c>
    </row>
    <row r="84" spans="1:14" x14ac:dyDescent="0.3">
      <c r="A84" s="141"/>
      <c r="B84" s="130"/>
      <c r="C84" s="271" t="s">
        <v>130</v>
      </c>
      <c r="D84" s="271"/>
      <c r="E84" s="271"/>
      <c r="F84" s="133" t="s">
        <v>131</v>
      </c>
      <c r="G84" s="137">
        <v>86.4</v>
      </c>
      <c r="H84" s="142">
        <v>1.04</v>
      </c>
      <c r="I84" s="136">
        <v>89.855999999999995</v>
      </c>
      <c r="J84" s="144"/>
      <c r="K84" s="134"/>
      <c r="L84" s="144"/>
      <c r="M84" s="134"/>
      <c r="N84" s="139"/>
    </row>
    <row r="85" spans="1:14" x14ac:dyDescent="0.3">
      <c r="A85" s="131"/>
      <c r="B85" s="130"/>
      <c r="C85" s="272" t="s">
        <v>133</v>
      </c>
      <c r="D85" s="272"/>
      <c r="E85" s="272"/>
      <c r="F85" s="145"/>
      <c r="G85" s="146"/>
      <c r="H85" s="146"/>
      <c r="I85" s="146"/>
      <c r="J85" s="182">
        <v>1089.8499999999999</v>
      </c>
      <c r="K85" s="146"/>
      <c r="L85" s="182">
        <v>1133.44</v>
      </c>
      <c r="M85" s="146"/>
      <c r="N85" s="148"/>
    </row>
    <row r="86" spans="1:14" x14ac:dyDescent="0.3">
      <c r="A86" s="141"/>
      <c r="B86" s="130"/>
      <c r="C86" s="271" t="s">
        <v>134</v>
      </c>
      <c r="D86" s="271"/>
      <c r="E86" s="271"/>
      <c r="F86" s="133"/>
      <c r="G86" s="134"/>
      <c r="H86" s="134"/>
      <c r="I86" s="134"/>
      <c r="J86" s="144"/>
      <c r="K86" s="134"/>
      <c r="L86" s="181">
        <v>1133.44</v>
      </c>
      <c r="M86" s="134"/>
      <c r="N86" s="153">
        <v>13907.31</v>
      </c>
    </row>
    <row r="87" spans="1:14" ht="40.799999999999997" x14ac:dyDescent="0.3">
      <c r="A87" s="141"/>
      <c r="B87" s="130" t="s">
        <v>311</v>
      </c>
      <c r="C87" s="271" t="s">
        <v>312</v>
      </c>
      <c r="D87" s="271"/>
      <c r="E87" s="271"/>
      <c r="F87" s="133" t="s">
        <v>137</v>
      </c>
      <c r="G87" s="140">
        <v>74</v>
      </c>
      <c r="H87" s="134"/>
      <c r="I87" s="140">
        <v>74</v>
      </c>
      <c r="J87" s="144"/>
      <c r="K87" s="134"/>
      <c r="L87" s="135">
        <v>838.75</v>
      </c>
      <c r="M87" s="134"/>
      <c r="N87" s="153">
        <v>10291.41</v>
      </c>
    </row>
    <row r="88" spans="1:14" ht="40.799999999999997" x14ac:dyDescent="0.3">
      <c r="A88" s="141"/>
      <c r="B88" s="130" t="s">
        <v>313</v>
      </c>
      <c r="C88" s="271" t="s">
        <v>314</v>
      </c>
      <c r="D88" s="271"/>
      <c r="E88" s="271"/>
      <c r="F88" s="133" t="s">
        <v>137</v>
      </c>
      <c r="G88" s="140">
        <v>36</v>
      </c>
      <c r="H88" s="134"/>
      <c r="I88" s="140">
        <v>36</v>
      </c>
      <c r="J88" s="144"/>
      <c r="K88" s="134"/>
      <c r="L88" s="135">
        <v>408.04</v>
      </c>
      <c r="M88" s="134"/>
      <c r="N88" s="153">
        <v>5006.63</v>
      </c>
    </row>
    <row r="89" spans="1:14" x14ac:dyDescent="0.3">
      <c r="A89" s="149"/>
      <c r="B89" s="150"/>
      <c r="C89" s="267" t="s">
        <v>140</v>
      </c>
      <c r="D89" s="267"/>
      <c r="E89" s="267"/>
      <c r="F89" s="124"/>
      <c r="G89" s="125"/>
      <c r="H89" s="125"/>
      <c r="I89" s="125"/>
      <c r="J89" s="127"/>
      <c r="K89" s="125"/>
      <c r="L89" s="183">
        <v>2380.23</v>
      </c>
      <c r="M89" s="146"/>
      <c r="N89" s="128"/>
    </row>
    <row r="90" spans="1:14" ht="20.399999999999999" x14ac:dyDescent="0.3">
      <c r="A90" s="122" t="s">
        <v>114</v>
      </c>
      <c r="B90" s="123" t="s">
        <v>323</v>
      </c>
      <c r="C90" s="267" t="s">
        <v>324</v>
      </c>
      <c r="D90" s="267"/>
      <c r="E90" s="267"/>
      <c r="F90" s="124" t="s">
        <v>325</v>
      </c>
      <c r="G90" s="125"/>
      <c r="H90" s="125"/>
      <c r="I90" s="126">
        <v>11</v>
      </c>
      <c r="J90" s="127"/>
      <c r="K90" s="125"/>
      <c r="L90" s="127"/>
      <c r="M90" s="125"/>
      <c r="N90" s="128"/>
    </row>
    <row r="91" spans="1:14" ht="51" x14ac:dyDescent="0.3">
      <c r="A91" s="129"/>
      <c r="B91" s="130" t="s">
        <v>308</v>
      </c>
      <c r="C91" s="268" t="s">
        <v>309</v>
      </c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9"/>
    </row>
    <row r="92" spans="1:14" x14ac:dyDescent="0.3">
      <c r="A92" s="129"/>
      <c r="B92" s="130"/>
      <c r="C92" s="268" t="s">
        <v>310</v>
      </c>
      <c r="D92" s="268"/>
      <c r="E92" s="268"/>
      <c r="F92" s="268"/>
      <c r="G92" s="268"/>
      <c r="H92" s="268"/>
      <c r="I92" s="268"/>
      <c r="J92" s="268"/>
      <c r="K92" s="268"/>
      <c r="L92" s="268"/>
      <c r="M92" s="268"/>
      <c r="N92" s="269"/>
    </row>
    <row r="93" spans="1:14" x14ac:dyDescent="0.3">
      <c r="A93" s="131"/>
      <c r="B93" s="130" t="s">
        <v>122</v>
      </c>
      <c r="C93" s="271" t="s">
        <v>123</v>
      </c>
      <c r="D93" s="271"/>
      <c r="E93" s="271"/>
      <c r="F93" s="133"/>
      <c r="G93" s="134"/>
      <c r="H93" s="134"/>
      <c r="I93" s="134"/>
      <c r="J93" s="135">
        <v>11.69</v>
      </c>
      <c r="K93" s="142">
        <v>1.04</v>
      </c>
      <c r="L93" s="135">
        <v>133.72999999999999</v>
      </c>
      <c r="M93" s="142">
        <v>12.27</v>
      </c>
      <c r="N93" s="153">
        <v>1640.87</v>
      </c>
    </row>
    <row r="94" spans="1:14" x14ac:dyDescent="0.3">
      <c r="A94" s="141"/>
      <c r="B94" s="130"/>
      <c r="C94" s="271" t="s">
        <v>130</v>
      </c>
      <c r="D94" s="271"/>
      <c r="E94" s="271"/>
      <c r="F94" s="133" t="s">
        <v>131</v>
      </c>
      <c r="G94" s="140">
        <v>1</v>
      </c>
      <c r="H94" s="142">
        <v>1.04</v>
      </c>
      <c r="I94" s="142">
        <v>11.44</v>
      </c>
      <c r="J94" s="144"/>
      <c r="K94" s="134"/>
      <c r="L94" s="144"/>
      <c r="M94" s="134"/>
      <c r="N94" s="139"/>
    </row>
    <row r="95" spans="1:14" x14ac:dyDescent="0.3">
      <c r="A95" s="131"/>
      <c r="B95" s="130"/>
      <c r="C95" s="272" t="s">
        <v>133</v>
      </c>
      <c r="D95" s="272"/>
      <c r="E95" s="272"/>
      <c r="F95" s="145"/>
      <c r="G95" s="146"/>
      <c r="H95" s="146"/>
      <c r="I95" s="146"/>
      <c r="J95" s="147">
        <v>11.69</v>
      </c>
      <c r="K95" s="146"/>
      <c r="L95" s="147">
        <v>133.72999999999999</v>
      </c>
      <c r="M95" s="146"/>
      <c r="N95" s="148"/>
    </row>
    <row r="96" spans="1:14" x14ac:dyDescent="0.3">
      <c r="A96" s="141"/>
      <c r="B96" s="130"/>
      <c r="C96" s="271" t="s">
        <v>134</v>
      </c>
      <c r="D96" s="271"/>
      <c r="E96" s="271"/>
      <c r="F96" s="133"/>
      <c r="G96" s="134"/>
      <c r="H96" s="134"/>
      <c r="I96" s="134"/>
      <c r="J96" s="144"/>
      <c r="K96" s="134"/>
      <c r="L96" s="135">
        <v>133.72999999999999</v>
      </c>
      <c r="M96" s="134"/>
      <c r="N96" s="153">
        <v>1640.87</v>
      </c>
    </row>
    <row r="97" spans="1:14" ht="40.799999999999997" x14ac:dyDescent="0.3">
      <c r="A97" s="141"/>
      <c r="B97" s="130" t="s">
        <v>311</v>
      </c>
      <c r="C97" s="271" t="s">
        <v>312</v>
      </c>
      <c r="D97" s="271"/>
      <c r="E97" s="271"/>
      <c r="F97" s="133" t="s">
        <v>137</v>
      </c>
      <c r="G97" s="140">
        <v>74</v>
      </c>
      <c r="H97" s="134"/>
      <c r="I97" s="140">
        <v>74</v>
      </c>
      <c r="J97" s="144"/>
      <c r="K97" s="134"/>
      <c r="L97" s="135">
        <v>98.96</v>
      </c>
      <c r="M97" s="134"/>
      <c r="N97" s="153">
        <v>1214.24</v>
      </c>
    </row>
    <row r="98" spans="1:14" ht="40.799999999999997" x14ac:dyDescent="0.3">
      <c r="A98" s="141"/>
      <c r="B98" s="130" t="s">
        <v>313</v>
      </c>
      <c r="C98" s="271" t="s">
        <v>314</v>
      </c>
      <c r="D98" s="271"/>
      <c r="E98" s="271"/>
      <c r="F98" s="133" t="s">
        <v>137</v>
      </c>
      <c r="G98" s="140">
        <v>36</v>
      </c>
      <c r="H98" s="134"/>
      <c r="I98" s="140">
        <v>36</v>
      </c>
      <c r="J98" s="144"/>
      <c r="K98" s="134"/>
      <c r="L98" s="135">
        <v>48.14</v>
      </c>
      <c r="M98" s="134"/>
      <c r="N98" s="138">
        <v>590.71</v>
      </c>
    </row>
    <row r="99" spans="1:14" x14ac:dyDescent="0.3">
      <c r="A99" s="149"/>
      <c r="B99" s="150"/>
      <c r="C99" s="267" t="s">
        <v>140</v>
      </c>
      <c r="D99" s="267"/>
      <c r="E99" s="267"/>
      <c r="F99" s="124"/>
      <c r="G99" s="125"/>
      <c r="H99" s="125"/>
      <c r="I99" s="125"/>
      <c r="J99" s="127"/>
      <c r="K99" s="125"/>
      <c r="L99" s="151">
        <v>280.83</v>
      </c>
      <c r="M99" s="146"/>
      <c r="N99" s="128"/>
    </row>
    <row r="100" spans="1:14" ht="20.399999999999999" x14ac:dyDescent="0.3">
      <c r="A100" s="122" t="s">
        <v>191</v>
      </c>
      <c r="B100" s="123" t="s">
        <v>326</v>
      </c>
      <c r="C100" s="267" t="s">
        <v>327</v>
      </c>
      <c r="D100" s="267"/>
      <c r="E100" s="267"/>
      <c r="F100" s="124" t="s">
        <v>328</v>
      </c>
      <c r="G100" s="125"/>
      <c r="H100" s="125"/>
      <c r="I100" s="184">
        <v>0.05</v>
      </c>
      <c r="J100" s="127"/>
      <c r="K100" s="125"/>
      <c r="L100" s="127"/>
      <c r="M100" s="125"/>
      <c r="N100" s="128"/>
    </row>
    <row r="101" spans="1:14" ht="51" x14ac:dyDescent="0.3">
      <c r="A101" s="129"/>
      <c r="B101" s="130" t="s">
        <v>308</v>
      </c>
      <c r="C101" s="268" t="s">
        <v>309</v>
      </c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9"/>
    </row>
    <row r="102" spans="1:14" x14ac:dyDescent="0.3">
      <c r="A102" s="129"/>
      <c r="B102" s="130"/>
      <c r="C102" s="268" t="s">
        <v>310</v>
      </c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9"/>
    </row>
    <row r="103" spans="1:14" x14ac:dyDescent="0.3">
      <c r="A103" s="131"/>
      <c r="B103" s="130" t="s">
        <v>122</v>
      </c>
      <c r="C103" s="271" t="s">
        <v>123</v>
      </c>
      <c r="D103" s="271"/>
      <c r="E103" s="271"/>
      <c r="F103" s="133"/>
      <c r="G103" s="134"/>
      <c r="H103" s="134"/>
      <c r="I103" s="134"/>
      <c r="J103" s="135">
        <v>165.95</v>
      </c>
      <c r="K103" s="142">
        <v>1.04</v>
      </c>
      <c r="L103" s="135">
        <v>8.6300000000000008</v>
      </c>
      <c r="M103" s="142">
        <v>12.27</v>
      </c>
      <c r="N103" s="138">
        <v>105.89</v>
      </c>
    </row>
    <row r="104" spans="1:14" x14ac:dyDescent="0.3">
      <c r="A104" s="141"/>
      <c r="B104" s="130"/>
      <c r="C104" s="271" t="s">
        <v>130</v>
      </c>
      <c r="D104" s="271"/>
      <c r="E104" s="271"/>
      <c r="F104" s="133" t="s">
        <v>131</v>
      </c>
      <c r="G104" s="142">
        <v>12.96</v>
      </c>
      <c r="H104" s="142">
        <v>1.04</v>
      </c>
      <c r="I104" s="143">
        <v>0.67391999999999996</v>
      </c>
      <c r="J104" s="144"/>
      <c r="K104" s="134"/>
      <c r="L104" s="144"/>
      <c r="M104" s="134"/>
      <c r="N104" s="139"/>
    </row>
    <row r="105" spans="1:14" x14ac:dyDescent="0.3">
      <c r="A105" s="131"/>
      <c r="B105" s="130"/>
      <c r="C105" s="272" t="s">
        <v>133</v>
      </c>
      <c r="D105" s="272"/>
      <c r="E105" s="272"/>
      <c r="F105" s="145"/>
      <c r="G105" s="146"/>
      <c r="H105" s="146"/>
      <c r="I105" s="146"/>
      <c r="J105" s="147">
        <v>165.95</v>
      </c>
      <c r="K105" s="146"/>
      <c r="L105" s="147">
        <v>8.6300000000000008</v>
      </c>
      <c r="M105" s="146"/>
      <c r="N105" s="148"/>
    </row>
    <row r="106" spans="1:14" x14ac:dyDescent="0.3">
      <c r="A106" s="141"/>
      <c r="B106" s="130"/>
      <c r="C106" s="271" t="s">
        <v>134</v>
      </c>
      <c r="D106" s="271"/>
      <c r="E106" s="271"/>
      <c r="F106" s="133"/>
      <c r="G106" s="134"/>
      <c r="H106" s="134"/>
      <c r="I106" s="134"/>
      <c r="J106" s="144"/>
      <c r="K106" s="134"/>
      <c r="L106" s="135">
        <v>8.6300000000000008</v>
      </c>
      <c r="M106" s="134"/>
      <c r="N106" s="138">
        <v>105.89</v>
      </c>
    </row>
    <row r="107" spans="1:14" ht="40.799999999999997" x14ac:dyDescent="0.3">
      <c r="A107" s="141"/>
      <c r="B107" s="130" t="s">
        <v>311</v>
      </c>
      <c r="C107" s="271" t="s">
        <v>312</v>
      </c>
      <c r="D107" s="271"/>
      <c r="E107" s="271"/>
      <c r="F107" s="133" t="s">
        <v>137</v>
      </c>
      <c r="G107" s="140">
        <v>74</v>
      </c>
      <c r="H107" s="134"/>
      <c r="I107" s="140">
        <v>74</v>
      </c>
      <c r="J107" s="144"/>
      <c r="K107" s="134"/>
      <c r="L107" s="135">
        <v>6.39</v>
      </c>
      <c r="M107" s="134"/>
      <c r="N107" s="138">
        <v>78.36</v>
      </c>
    </row>
    <row r="108" spans="1:14" ht="40.799999999999997" x14ac:dyDescent="0.3">
      <c r="A108" s="141"/>
      <c r="B108" s="130" t="s">
        <v>313</v>
      </c>
      <c r="C108" s="271" t="s">
        <v>314</v>
      </c>
      <c r="D108" s="271"/>
      <c r="E108" s="271"/>
      <c r="F108" s="133" t="s">
        <v>137</v>
      </c>
      <c r="G108" s="140">
        <v>36</v>
      </c>
      <c r="H108" s="134"/>
      <c r="I108" s="140">
        <v>36</v>
      </c>
      <c r="J108" s="144"/>
      <c r="K108" s="134"/>
      <c r="L108" s="135">
        <v>3.11</v>
      </c>
      <c r="M108" s="134"/>
      <c r="N108" s="138">
        <v>38.119999999999997</v>
      </c>
    </row>
    <row r="109" spans="1:14" x14ac:dyDescent="0.3">
      <c r="A109" s="149"/>
      <c r="B109" s="150"/>
      <c r="C109" s="267" t="s">
        <v>140</v>
      </c>
      <c r="D109" s="267"/>
      <c r="E109" s="267"/>
      <c r="F109" s="124"/>
      <c r="G109" s="125"/>
      <c r="H109" s="125"/>
      <c r="I109" s="125"/>
      <c r="J109" s="127"/>
      <c r="K109" s="125"/>
      <c r="L109" s="151">
        <v>18.13</v>
      </c>
      <c r="M109" s="146"/>
      <c r="N109" s="128"/>
    </row>
    <row r="110" spans="1:14" ht="20.399999999999999" x14ac:dyDescent="0.3">
      <c r="A110" s="122" t="s">
        <v>141</v>
      </c>
      <c r="B110" s="123" t="s">
        <v>329</v>
      </c>
      <c r="C110" s="267" t="s">
        <v>330</v>
      </c>
      <c r="D110" s="267"/>
      <c r="E110" s="267"/>
      <c r="F110" s="124" t="s">
        <v>331</v>
      </c>
      <c r="G110" s="125"/>
      <c r="H110" s="125"/>
      <c r="I110" s="126">
        <v>10</v>
      </c>
      <c r="J110" s="127"/>
      <c r="K110" s="125"/>
      <c r="L110" s="127"/>
      <c r="M110" s="125"/>
      <c r="N110" s="128"/>
    </row>
    <row r="111" spans="1:14" ht="51" x14ac:dyDescent="0.3">
      <c r="A111" s="129"/>
      <c r="B111" s="130" t="s">
        <v>308</v>
      </c>
      <c r="C111" s="268" t="s">
        <v>309</v>
      </c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9"/>
    </row>
    <row r="112" spans="1:14" x14ac:dyDescent="0.3">
      <c r="A112" s="129"/>
      <c r="B112" s="130"/>
      <c r="C112" s="268" t="s">
        <v>310</v>
      </c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9"/>
    </row>
    <row r="113" spans="1:14" x14ac:dyDescent="0.3">
      <c r="A113" s="131"/>
      <c r="B113" s="130" t="s">
        <v>122</v>
      </c>
      <c r="C113" s="271" t="s">
        <v>123</v>
      </c>
      <c r="D113" s="271"/>
      <c r="E113" s="271"/>
      <c r="F113" s="133"/>
      <c r="G113" s="134"/>
      <c r="H113" s="134"/>
      <c r="I113" s="134"/>
      <c r="J113" s="135">
        <v>20.88</v>
      </c>
      <c r="K113" s="142">
        <v>1.04</v>
      </c>
      <c r="L113" s="135">
        <v>217.15</v>
      </c>
      <c r="M113" s="142">
        <v>12.27</v>
      </c>
      <c r="N113" s="153">
        <v>2664.43</v>
      </c>
    </row>
    <row r="114" spans="1:14" x14ac:dyDescent="0.3">
      <c r="A114" s="141"/>
      <c r="B114" s="130"/>
      <c r="C114" s="271" t="s">
        <v>130</v>
      </c>
      <c r="D114" s="271"/>
      <c r="E114" s="271"/>
      <c r="F114" s="133" t="s">
        <v>131</v>
      </c>
      <c r="G114" s="142">
        <v>1.62</v>
      </c>
      <c r="H114" s="142">
        <v>1.04</v>
      </c>
      <c r="I114" s="136">
        <v>16.847999999999999</v>
      </c>
      <c r="J114" s="144"/>
      <c r="K114" s="134"/>
      <c r="L114" s="144"/>
      <c r="M114" s="134"/>
      <c r="N114" s="139"/>
    </row>
    <row r="115" spans="1:14" x14ac:dyDescent="0.3">
      <c r="A115" s="131"/>
      <c r="B115" s="130"/>
      <c r="C115" s="272" t="s">
        <v>133</v>
      </c>
      <c r="D115" s="272"/>
      <c r="E115" s="272"/>
      <c r="F115" s="145"/>
      <c r="G115" s="146"/>
      <c r="H115" s="146"/>
      <c r="I115" s="146"/>
      <c r="J115" s="147">
        <v>20.88</v>
      </c>
      <c r="K115" s="146"/>
      <c r="L115" s="147">
        <v>217.15</v>
      </c>
      <c r="M115" s="146"/>
      <c r="N115" s="148"/>
    </row>
    <row r="116" spans="1:14" x14ac:dyDescent="0.3">
      <c r="A116" s="141"/>
      <c r="B116" s="130"/>
      <c r="C116" s="271" t="s">
        <v>134</v>
      </c>
      <c r="D116" s="271"/>
      <c r="E116" s="271"/>
      <c r="F116" s="133"/>
      <c r="G116" s="134"/>
      <c r="H116" s="134"/>
      <c r="I116" s="134"/>
      <c r="J116" s="144"/>
      <c r="K116" s="134"/>
      <c r="L116" s="135">
        <v>217.15</v>
      </c>
      <c r="M116" s="134"/>
      <c r="N116" s="153">
        <v>2664.43</v>
      </c>
    </row>
    <row r="117" spans="1:14" ht="40.799999999999997" x14ac:dyDescent="0.3">
      <c r="A117" s="141"/>
      <c r="B117" s="130" t="s">
        <v>311</v>
      </c>
      <c r="C117" s="271" t="s">
        <v>312</v>
      </c>
      <c r="D117" s="271"/>
      <c r="E117" s="271"/>
      <c r="F117" s="133" t="s">
        <v>137</v>
      </c>
      <c r="G117" s="140">
        <v>74</v>
      </c>
      <c r="H117" s="134"/>
      <c r="I117" s="140">
        <v>74</v>
      </c>
      <c r="J117" s="144"/>
      <c r="K117" s="134"/>
      <c r="L117" s="135">
        <v>160.69</v>
      </c>
      <c r="M117" s="134"/>
      <c r="N117" s="153">
        <v>1971.68</v>
      </c>
    </row>
    <row r="118" spans="1:14" ht="40.799999999999997" x14ac:dyDescent="0.3">
      <c r="A118" s="141"/>
      <c r="B118" s="130" t="s">
        <v>313</v>
      </c>
      <c r="C118" s="271" t="s">
        <v>314</v>
      </c>
      <c r="D118" s="271"/>
      <c r="E118" s="271"/>
      <c r="F118" s="133" t="s">
        <v>137</v>
      </c>
      <c r="G118" s="140">
        <v>36</v>
      </c>
      <c r="H118" s="134"/>
      <c r="I118" s="140">
        <v>36</v>
      </c>
      <c r="J118" s="144"/>
      <c r="K118" s="134"/>
      <c r="L118" s="135">
        <v>78.17</v>
      </c>
      <c r="M118" s="134"/>
      <c r="N118" s="138">
        <v>959.19</v>
      </c>
    </row>
    <row r="119" spans="1:14" x14ac:dyDescent="0.3">
      <c r="A119" s="149"/>
      <c r="B119" s="150"/>
      <c r="C119" s="267" t="s">
        <v>140</v>
      </c>
      <c r="D119" s="267"/>
      <c r="E119" s="267"/>
      <c r="F119" s="124"/>
      <c r="G119" s="125"/>
      <c r="H119" s="125"/>
      <c r="I119" s="125"/>
      <c r="J119" s="127"/>
      <c r="K119" s="125"/>
      <c r="L119" s="151">
        <v>456.01</v>
      </c>
      <c r="M119" s="146"/>
      <c r="N119" s="128"/>
    </row>
    <row r="120" spans="1:14" ht="20.399999999999999" x14ac:dyDescent="0.3">
      <c r="A120" s="122" t="s">
        <v>144</v>
      </c>
      <c r="B120" s="123" t="s">
        <v>332</v>
      </c>
      <c r="C120" s="267" t="s">
        <v>333</v>
      </c>
      <c r="D120" s="267"/>
      <c r="E120" s="267"/>
      <c r="F120" s="124" t="s">
        <v>331</v>
      </c>
      <c r="G120" s="125"/>
      <c r="H120" s="125"/>
      <c r="I120" s="126">
        <v>3</v>
      </c>
      <c r="J120" s="127"/>
      <c r="K120" s="125"/>
      <c r="L120" s="127"/>
      <c r="M120" s="125"/>
      <c r="N120" s="128"/>
    </row>
    <row r="121" spans="1:14" ht="51" x14ac:dyDescent="0.3">
      <c r="A121" s="129"/>
      <c r="B121" s="130" t="s">
        <v>308</v>
      </c>
      <c r="C121" s="268" t="s">
        <v>309</v>
      </c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9"/>
    </row>
    <row r="122" spans="1:14" x14ac:dyDescent="0.3">
      <c r="A122" s="129"/>
      <c r="B122" s="130"/>
      <c r="C122" s="268" t="s">
        <v>310</v>
      </c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9"/>
    </row>
    <row r="123" spans="1:14" x14ac:dyDescent="0.3">
      <c r="A123" s="131"/>
      <c r="B123" s="130" t="s">
        <v>122</v>
      </c>
      <c r="C123" s="271" t="s">
        <v>123</v>
      </c>
      <c r="D123" s="271"/>
      <c r="E123" s="271"/>
      <c r="F123" s="133"/>
      <c r="G123" s="134"/>
      <c r="H123" s="134"/>
      <c r="I123" s="134"/>
      <c r="J123" s="135">
        <v>32.729999999999997</v>
      </c>
      <c r="K123" s="142">
        <v>1.04</v>
      </c>
      <c r="L123" s="135">
        <v>102.12</v>
      </c>
      <c r="M123" s="142">
        <v>12.27</v>
      </c>
      <c r="N123" s="153">
        <v>1253.01</v>
      </c>
    </row>
    <row r="124" spans="1:14" x14ac:dyDescent="0.3">
      <c r="A124" s="141"/>
      <c r="B124" s="130"/>
      <c r="C124" s="271" t="s">
        <v>130</v>
      </c>
      <c r="D124" s="271"/>
      <c r="E124" s="271"/>
      <c r="F124" s="133" t="s">
        <v>131</v>
      </c>
      <c r="G124" s="137">
        <v>2.7</v>
      </c>
      <c r="H124" s="142">
        <v>1.04</v>
      </c>
      <c r="I124" s="136">
        <v>8.4239999999999995</v>
      </c>
      <c r="J124" s="144"/>
      <c r="K124" s="134"/>
      <c r="L124" s="144"/>
      <c r="M124" s="134"/>
      <c r="N124" s="139"/>
    </row>
    <row r="125" spans="1:14" x14ac:dyDescent="0.3">
      <c r="A125" s="131"/>
      <c r="B125" s="130"/>
      <c r="C125" s="272" t="s">
        <v>133</v>
      </c>
      <c r="D125" s="272"/>
      <c r="E125" s="272"/>
      <c r="F125" s="145"/>
      <c r="G125" s="146"/>
      <c r="H125" s="146"/>
      <c r="I125" s="146"/>
      <c r="J125" s="147">
        <v>32.729999999999997</v>
      </c>
      <c r="K125" s="146"/>
      <c r="L125" s="147">
        <v>102.12</v>
      </c>
      <c r="M125" s="146"/>
      <c r="N125" s="148"/>
    </row>
    <row r="126" spans="1:14" x14ac:dyDescent="0.3">
      <c r="A126" s="141"/>
      <c r="B126" s="130"/>
      <c r="C126" s="271" t="s">
        <v>134</v>
      </c>
      <c r="D126" s="271"/>
      <c r="E126" s="271"/>
      <c r="F126" s="133"/>
      <c r="G126" s="134"/>
      <c r="H126" s="134"/>
      <c r="I126" s="134"/>
      <c r="J126" s="144"/>
      <c r="K126" s="134"/>
      <c r="L126" s="135">
        <v>102.12</v>
      </c>
      <c r="M126" s="134"/>
      <c r="N126" s="153">
        <v>1253.01</v>
      </c>
    </row>
    <row r="127" spans="1:14" ht="40.799999999999997" x14ac:dyDescent="0.3">
      <c r="A127" s="141"/>
      <c r="B127" s="130" t="s">
        <v>311</v>
      </c>
      <c r="C127" s="271" t="s">
        <v>312</v>
      </c>
      <c r="D127" s="271"/>
      <c r="E127" s="271"/>
      <c r="F127" s="133" t="s">
        <v>137</v>
      </c>
      <c r="G127" s="140">
        <v>74</v>
      </c>
      <c r="H127" s="134"/>
      <c r="I127" s="140">
        <v>74</v>
      </c>
      <c r="J127" s="144"/>
      <c r="K127" s="134"/>
      <c r="L127" s="135">
        <v>75.569999999999993</v>
      </c>
      <c r="M127" s="134"/>
      <c r="N127" s="138">
        <v>927.23</v>
      </c>
    </row>
    <row r="128" spans="1:14" ht="40.799999999999997" x14ac:dyDescent="0.3">
      <c r="A128" s="141"/>
      <c r="B128" s="130" t="s">
        <v>313</v>
      </c>
      <c r="C128" s="271" t="s">
        <v>314</v>
      </c>
      <c r="D128" s="271"/>
      <c r="E128" s="271"/>
      <c r="F128" s="133" t="s">
        <v>137</v>
      </c>
      <c r="G128" s="140">
        <v>36</v>
      </c>
      <c r="H128" s="134"/>
      <c r="I128" s="140">
        <v>36</v>
      </c>
      <c r="J128" s="144"/>
      <c r="K128" s="134"/>
      <c r="L128" s="135">
        <v>36.76</v>
      </c>
      <c r="M128" s="134"/>
      <c r="N128" s="138">
        <v>451.08</v>
      </c>
    </row>
    <row r="129" spans="1:14" x14ac:dyDescent="0.3">
      <c r="A129" s="149"/>
      <c r="B129" s="150"/>
      <c r="C129" s="267" t="s">
        <v>140</v>
      </c>
      <c r="D129" s="267"/>
      <c r="E129" s="267"/>
      <c r="F129" s="124"/>
      <c r="G129" s="125"/>
      <c r="H129" s="125"/>
      <c r="I129" s="125"/>
      <c r="J129" s="127"/>
      <c r="K129" s="125"/>
      <c r="L129" s="151">
        <v>214.45</v>
      </c>
      <c r="M129" s="146"/>
      <c r="N129" s="128"/>
    </row>
    <row r="130" spans="1:14" ht="20.399999999999999" x14ac:dyDescent="0.3">
      <c r="A130" s="122" t="s">
        <v>199</v>
      </c>
      <c r="B130" s="123" t="s">
        <v>332</v>
      </c>
      <c r="C130" s="267" t="s">
        <v>333</v>
      </c>
      <c r="D130" s="267"/>
      <c r="E130" s="267"/>
      <c r="F130" s="124" t="s">
        <v>331</v>
      </c>
      <c r="G130" s="125"/>
      <c r="H130" s="125"/>
      <c r="I130" s="126">
        <v>1</v>
      </c>
      <c r="J130" s="127"/>
      <c r="K130" s="125"/>
      <c r="L130" s="127"/>
      <c r="M130" s="125"/>
      <c r="N130" s="128"/>
    </row>
    <row r="131" spans="1:14" ht="51" x14ac:dyDescent="0.3">
      <c r="A131" s="129"/>
      <c r="B131" s="130" t="s">
        <v>308</v>
      </c>
      <c r="C131" s="268" t="s">
        <v>309</v>
      </c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9"/>
    </row>
    <row r="132" spans="1:14" x14ac:dyDescent="0.3">
      <c r="A132" s="129"/>
      <c r="B132" s="130"/>
      <c r="C132" s="268" t="s">
        <v>310</v>
      </c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9"/>
    </row>
    <row r="133" spans="1:14" x14ac:dyDescent="0.3">
      <c r="A133" s="131"/>
      <c r="B133" s="130" t="s">
        <v>122</v>
      </c>
      <c r="C133" s="271" t="s">
        <v>123</v>
      </c>
      <c r="D133" s="271"/>
      <c r="E133" s="271"/>
      <c r="F133" s="133"/>
      <c r="G133" s="134"/>
      <c r="H133" s="134"/>
      <c r="I133" s="134"/>
      <c r="J133" s="135">
        <v>32.729999999999997</v>
      </c>
      <c r="K133" s="142">
        <v>1.04</v>
      </c>
      <c r="L133" s="135">
        <v>34.04</v>
      </c>
      <c r="M133" s="142">
        <v>12.27</v>
      </c>
      <c r="N133" s="138">
        <v>417.67</v>
      </c>
    </row>
    <row r="134" spans="1:14" x14ac:dyDescent="0.3">
      <c r="A134" s="141"/>
      <c r="B134" s="130"/>
      <c r="C134" s="271" t="s">
        <v>130</v>
      </c>
      <c r="D134" s="271"/>
      <c r="E134" s="271"/>
      <c r="F134" s="133" t="s">
        <v>131</v>
      </c>
      <c r="G134" s="137">
        <v>2.7</v>
      </c>
      <c r="H134" s="142">
        <v>1.04</v>
      </c>
      <c r="I134" s="136">
        <v>2.8079999999999998</v>
      </c>
      <c r="J134" s="144"/>
      <c r="K134" s="134"/>
      <c r="L134" s="144"/>
      <c r="M134" s="134"/>
      <c r="N134" s="139"/>
    </row>
    <row r="135" spans="1:14" x14ac:dyDescent="0.3">
      <c r="A135" s="131"/>
      <c r="B135" s="130"/>
      <c r="C135" s="272" t="s">
        <v>133</v>
      </c>
      <c r="D135" s="272"/>
      <c r="E135" s="272"/>
      <c r="F135" s="145"/>
      <c r="G135" s="146"/>
      <c r="H135" s="146"/>
      <c r="I135" s="146"/>
      <c r="J135" s="147">
        <v>32.729999999999997</v>
      </c>
      <c r="K135" s="146"/>
      <c r="L135" s="147">
        <v>34.04</v>
      </c>
      <c r="M135" s="146"/>
      <c r="N135" s="148"/>
    </row>
    <row r="136" spans="1:14" x14ac:dyDescent="0.3">
      <c r="A136" s="141"/>
      <c r="B136" s="130"/>
      <c r="C136" s="271" t="s">
        <v>134</v>
      </c>
      <c r="D136" s="271"/>
      <c r="E136" s="271"/>
      <c r="F136" s="133"/>
      <c r="G136" s="134"/>
      <c r="H136" s="134"/>
      <c r="I136" s="134"/>
      <c r="J136" s="144"/>
      <c r="K136" s="134"/>
      <c r="L136" s="135">
        <v>34.04</v>
      </c>
      <c r="M136" s="134"/>
      <c r="N136" s="138">
        <v>417.67</v>
      </c>
    </row>
    <row r="137" spans="1:14" ht="40.799999999999997" x14ac:dyDescent="0.3">
      <c r="A137" s="141"/>
      <c r="B137" s="130" t="s">
        <v>311</v>
      </c>
      <c r="C137" s="271" t="s">
        <v>312</v>
      </c>
      <c r="D137" s="271"/>
      <c r="E137" s="271"/>
      <c r="F137" s="133" t="s">
        <v>137</v>
      </c>
      <c r="G137" s="140">
        <v>74</v>
      </c>
      <c r="H137" s="134"/>
      <c r="I137" s="140">
        <v>74</v>
      </c>
      <c r="J137" s="144"/>
      <c r="K137" s="134"/>
      <c r="L137" s="135">
        <v>25.19</v>
      </c>
      <c r="M137" s="134"/>
      <c r="N137" s="138">
        <v>309.08</v>
      </c>
    </row>
    <row r="138" spans="1:14" ht="40.799999999999997" x14ac:dyDescent="0.3">
      <c r="A138" s="141"/>
      <c r="B138" s="130" t="s">
        <v>313</v>
      </c>
      <c r="C138" s="271" t="s">
        <v>314</v>
      </c>
      <c r="D138" s="271"/>
      <c r="E138" s="271"/>
      <c r="F138" s="133" t="s">
        <v>137</v>
      </c>
      <c r="G138" s="140">
        <v>36</v>
      </c>
      <c r="H138" s="134"/>
      <c r="I138" s="140">
        <v>36</v>
      </c>
      <c r="J138" s="144"/>
      <c r="K138" s="134"/>
      <c r="L138" s="135">
        <v>12.25</v>
      </c>
      <c r="M138" s="134"/>
      <c r="N138" s="138">
        <v>150.36000000000001</v>
      </c>
    </row>
    <row r="139" spans="1:14" x14ac:dyDescent="0.3">
      <c r="A139" s="149"/>
      <c r="B139" s="150"/>
      <c r="C139" s="267" t="s">
        <v>140</v>
      </c>
      <c r="D139" s="267"/>
      <c r="E139" s="267"/>
      <c r="F139" s="124"/>
      <c r="G139" s="125"/>
      <c r="H139" s="125"/>
      <c r="I139" s="125"/>
      <c r="J139" s="127"/>
      <c r="K139" s="125"/>
      <c r="L139" s="151">
        <v>71.48</v>
      </c>
      <c r="M139" s="146"/>
      <c r="N139" s="128"/>
    </row>
    <row r="140" spans="1:14" x14ac:dyDescent="0.3">
      <c r="A140" s="154"/>
      <c r="B140" s="155"/>
      <c r="C140" s="155"/>
      <c r="D140" s="155"/>
      <c r="E140" s="155"/>
      <c r="F140" s="156"/>
      <c r="G140" s="156"/>
      <c r="H140" s="156"/>
      <c r="I140" s="156"/>
      <c r="J140" s="157"/>
      <c r="K140" s="156"/>
      <c r="L140" s="157"/>
      <c r="M140" s="134"/>
      <c r="N140" s="157"/>
    </row>
    <row r="141" spans="1:14" x14ac:dyDescent="0.3"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9"/>
      <c r="M141" s="159"/>
      <c r="N141" s="159"/>
    </row>
    <row r="142" spans="1:14" x14ac:dyDescent="0.3">
      <c r="A142" s="160"/>
      <c r="B142" s="161"/>
      <c r="C142" s="267" t="s">
        <v>151</v>
      </c>
      <c r="D142" s="267"/>
      <c r="E142" s="267"/>
      <c r="F142" s="267"/>
      <c r="G142" s="267"/>
      <c r="H142" s="267"/>
      <c r="I142" s="267"/>
      <c r="J142" s="267"/>
      <c r="K142" s="267"/>
      <c r="L142" s="162"/>
      <c r="M142" s="163"/>
      <c r="N142" s="164"/>
    </row>
    <row r="143" spans="1:14" x14ac:dyDescent="0.3">
      <c r="A143" s="165"/>
      <c r="B143" s="130"/>
      <c r="C143" s="271" t="s">
        <v>152</v>
      </c>
      <c r="D143" s="271"/>
      <c r="E143" s="271"/>
      <c r="F143" s="271"/>
      <c r="G143" s="271"/>
      <c r="H143" s="271"/>
      <c r="I143" s="271"/>
      <c r="J143" s="271"/>
      <c r="K143" s="271"/>
      <c r="L143" s="171">
        <v>2396.9499999999998</v>
      </c>
      <c r="M143" s="167"/>
      <c r="N143" s="168">
        <v>29410.57</v>
      </c>
    </row>
    <row r="144" spans="1:14" x14ac:dyDescent="0.3">
      <c r="A144" s="165"/>
      <c r="B144" s="130"/>
      <c r="C144" s="271" t="s">
        <v>153</v>
      </c>
      <c r="D144" s="271"/>
      <c r="E144" s="271"/>
      <c r="F144" s="271"/>
      <c r="G144" s="271"/>
      <c r="H144" s="271"/>
      <c r="I144" s="271"/>
      <c r="J144" s="271"/>
      <c r="K144" s="271"/>
      <c r="L144" s="169"/>
      <c r="M144" s="167"/>
      <c r="N144" s="170"/>
    </row>
    <row r="145" spans="1:14" x14ac:dyDescent="0.3">
      <c r="A145" s="165"/>
      <c r="B145" s="130"/>
      <c r="C145" s="271" t="s">
        <v>154</v>
      </c>
      <c r="D145" s="271"/>
      <c r="E145" s="271"/>
      <c r="F145" s="271"/>
      <c r="G145" s="271"/>
      <c r="H145" s="271"/>
      <c r="I145" s="271"/>
      <c r="J145" s="271"/>
      <c r="K145" s="271"/>
      <c r="L145" s="171">
        <v>2396.9499999999998</v>
      </c>
      <c r="M145" s="167"/>
      <c r="N145" s="168">
        <v>29410.57</v>
      </c>
    </row>
    <row r="146" spans="1:14" x14ac:dyDescent="0.3">
      <c r="A146" s="165"/>
      <c r="B146" s="130"/>
      <c r="C146" s="271" t="s">
        <v>334</v>
      </c>
      <c r="D146" s="271"/>
      <c r="E146" s="271"/>
      <c r="F146" s="271"/>
      <c r="G146" s="271"/>
      <c r="H146" s="271"/>
      <c r="I146" s="271"/>
      <c r="J146" s="271"/>
      <c r="K146" s="271"/>
      <c r="L146" s="171">
        <v>5033.58</v>
      </c>
      <c r="M146" s="167"/>
      <c r="N146" s="168">
        <v>61762.19</v>
      </c>
    </row>
    <row r="147" spans="1:14" x14ac:dyDescent="0.3">
      <c r="A147" s="165"/>
      <c r="B147" s="130"/>
      <c r="C147" s="271" t="s">
        <v>335</v>
      </c>
      <c r="D147" s="271"/>
      <c r="E147" s="271"/>
      <c r="F147" s="271"/>
      <c r="G147" s="271"/>
      <c r="H147" s="271"/>
      <c r="I147" s="271"/>
      <c r="J147" s="271"/>
      <c r="K147" s="271"/>
      <c r="L147" s="171">
        <v>5033.58</v>
      </c>
      <c r="M147" s="167"/>
      <c r="N147" s="168">
        <v>61762.19</v>
      </c>
    </row>
    <row r="148" spans="1:14" x14ac:dyDescent="0.3">
      <c r="A148" s="165"/>
      <c r="B148" s="130"/>
      <c r="C148" s="271" t="s">
        <v>336</v>
      </c>
      <c r="D148" s="271"/>
      <c r="E148" s="271"/>
      <c r="F148" s="271"/>
      <c r="G148" s="271"/>
      <c r="H148" s="271"/>
      <c r="I148" s="271"/>
      <c r="J148" s="271"/>
      <c r="K148" s="271"/>
      <c r="L148" s="169"/>
      <c r="M148" s="167"/>
      <c r="N148" s="170"/>
    </row>
    <row r="149" spans="1:14" x14ac:dyDescent="0.3">
      <c r="A149" s="165"/>
      <c r="B149" s="130"/>
      <c r="C149" s="271" t="s">
        <v>337</v>
      </c>
      <c r="D149" s="271"/>
      <c r="E149" s="271"/>
      <c r="F149" s="271"/>
      <c r="G149" s="271"/>
      <c r="H149" s="271"/>
      <c r="I149" s="271"/>
      <c r="J149" s="271"/>
      <c r="K149" s="271"/>
      <c r="L149" s="171">
        <v>2396.9499999999998</v>
      </c>
      <c r="M149" s="167"/>
      <c r="N149" s="168">
        <v>29410.57</v>
      </c>
    </row>
    <row r="150" spans="1:14" x14ac:dyDescent="0.3">
      <c r="A150" s="165"/>
      <c r="B150" s="130"/>
      <c r="C150" s="271" t="s">
        <v>338</v>
      </c>
      <c r="D150" s="271"/>
      <c r="E150" s="271"/>
      <c r="F150" s="271"/>
      <c r="G150" s="271"/>
      <c r="H150" s="271"/>
      <c r="I150" s="271"/>
      <c r="J150" s="271"/>
      <c r="K150" s="271"/>
      <c r="L150" s="171">
        <v>1773.74</v>
      </c>
      <c r="M150" s="167"/>
      <c r="N150" s="168">
        <v>21763.83</v>
      </c>
    </row>
    <row r="151" spans="1:14" x14ac:dyDescent="0.3">
      <c r="A151" s="165"/>
      <c r="B151" s="130"/>
      <c r="C151" s="271" t="s">
        <v>339</v>
      </c>
      <c r="D151" s="271"/>
      <c r="E151" s="271"/>
      <c r="F151" s="271"/>
      <c r="G151" s="271"/>
      <c r="H151" s="271"/>
      <c r="I151" s="271"/>
      <c r="J151" s="271"/>
      <c r="K151" s="271"/>
      <c r="L151" s="166">
        <v>862.89</v>
      </c>
      <c r="M151" s="167"/>
      <c r="N151" s="168">
        <v>10587.79</v>
      </c>
    </row>
    <row r="152" spans="1:14" x14ac:dyDescent="0.3">
      <c r="A152" s="165"/>
      <c r="B152" s="130"/>
      <c r="C152" s="271" t="s">
        <v>164</v>
      </c>
      <c r="D152" s="271"/>
      <c r="E152" s="271"/>
      <c r="F152" s="271"/>
      <c r="G152" s="271"/>
      <c r="H152" s="271"/>
      <c r="I152" s="271"/>
      <c r="J152" s="271"/>
      <c r="K152" s="271"/>
      <c r="L152" s="171">
        <v>2396.9499999999998</v>
      </c>
      <c r="M152" s="167"/>
      <c r="N152" s="168">
        <v>29410.57</v>
      </c>
    </row>
    <row r="153" spans="1:14" x14ac:dyDescent="0.3">
      <c r="A153" s="165"/>
      <c r="B153" s="130"/>
      <c r="C153" s="271" t="s">
        <v>165</v>
      </c>
      <c r="D153" s="271"/>
      <c r="E153" s="271"/>
      <c r="F153" s="271"/>
      <c r="G153" s="271"/>
      <c r="H153" s="271"/>
      <c r="I153" s="271"/>
      <c r="J153" s="271"/>
      <c r="K153" s="271"/>
      <c r="L153" s="171">
        <v>1773.74</v>
      </c>
      <c r="M153" s="167"/>
      <c r="N153" s="168">
        <v>21763.83</v>
      </c>
    </row>
    <row r="154" spans="1:14" x14ac:dyDescent="0.3">
      <c r="A154" s="165"/>
      <c r="B154" s="130"/>
      <c r="C154" s="271" t="s">
        <v>166</v>
      </c>
      <c r="D154" s="271"/>
      <c r="E154" s="271"/>
      <c r="F154" s="271"/>
      <c r="G154" s="271"/>
      <c r="H154" s="271"/>
      <c r="I154" s="271"/>
      <c r="J154" s="271"/>
      <c r="K154" s="271"/>
      <c r="L154" s="166">
        <v>862.89</v>
      </c>
      <c r="M154" s="167"/>
      <c r="N154" s="168">
        <v>10587.79</v>
      </c>
    </row>
    <row r="155" spans="1:14" x14ac:dyDescent="0.3">
      <c r="A155" s="165"/>
      <c r="B155" s="173"/>
      <c r="C155" s="273" t="s">
        <v>167</v>
      </c>
      <c r="D155" s="273"/>
      <c r="E155" s="273"/>
      <c r="F155" s="273"/>
      <c r="G155" s="273"/>
      <c r="H155" s="273"/>
      <c r="I155" s="273"/>
      <c r="J155" s="273"/>
      <c r="K155" s="273"/>
      <c r="L155" s="174">
        <v>5033.58</v>
      </c>
      <c r="M155" s="175"/>
      <c r="N155" s="176">
        <v>61762.19</v>
      </c>
    </row>
    <row r="156" spans="1:14" x14ac:dyDescent="0.3">
      <c r="B156" s="157"/>
      <c r="C156" s="155"/>
      <c r="D156" s="155"/>
      <c r="E156" s="155"/>
      <c r="F156" s="155"/>
      <c r="G156" s="155"/>
      <c r="H156" s="155"/>
      <c r="I156" s="155"/>
      <c r="J156" s="155"/>
      <c r="K156" s="155"/>
      <c r="L156" s="174"/>
      <c r="M156" s="177"/>
      <c r="N156" s="178"/>
    </row>
    <row r="157" spans="1:14" x14ac:dyDescent="0.3">
      <c r="A157" s="179"/>
      <c r="B157" s="180"/>
      <c r="C157" s="180"/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</row>
  </sheetData>
  <mergeCells count="14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C42:N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N51"/>
    <mergeCell ref="C52:N52"/>
    <mergeCell ref="C53:E53"/>
    <mergeCell ref="C66:E66"/>
    <mergeCell ref="C67:E67"/>
    <mergeCell ref="C68:E68"/>
    <mergeCell ref="C69:E69"/>
    <mergeCell ref="C70:E70"/>
    <mergeCell ref="C71:N71"/>
    <mergeCell ref="C60:E60"/>
    <mergeCell ref="C61:N61"/>
    <mergeCell ref="C62:N62"/>
    <mergeCell ref="C63:E63"/>
    <mergeCell ref="C64:E64"/>
    <mergeCell ref="C65:E65"/>
    <mergeCell ref="C78:E78"/>
    <mergeCell ref="C79:E79"/>
    <mergeCell ref="C80:E80"/>
    <mergeCell ref="C81:N81"/>
    <mergeCell ref="C82:N82"/>
    <mergeCell ref="C83:E83"/>
    <mergeCell ref="C72:N72"/>
    <mergeCell ref="C73:E73"/>
    <mergeCell ref="C74:E74"/>
    <mergeCell ref="C75:E75"/>
    <mergeCell ref="C76:E76"/>
    <mergeCell ref="C77:E77"/>
    <mergeCell ref="C90:E90"/>
    <mergeCell ref="C91:N91"/>
    <mergeCell ref="C92:N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102:N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N101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N111"/>
    <mergeCell ref="C112:N112"/>
    <mergeCell ref="C113:E113"/>
    <mergeCell ref="C126:E126"/>
    <mergeCell ref="C127:E127"/>
    <mergeCell ref="C128:E128"/>
    <mergeCell ref="C129:E129"/>
    <mergeCell ref="C130:E130"/>
    <mergeCell ref="C131:N131"/>
    <mergeCell ref="C120:E120"/>
    <mergeCell ref="C121:N121"/>
    <mergeCell ref="C122:N122"/>
    <mergeCell ref="C123:E123"/>
    <mergeCell ref="C124:E124"/>
    <mergeCell ref="C125:E125"/>
    <mergeCell ref="C138:E138"/>
    <mergeCell ref="C139:E139"/>
    <mergeCell ref="C142:K142"/>
    <mergeCell ref="C143:K143"/>
    <mergeCell ref="C144:K144"/>
    <mergeCell ref="C145:K145"/>
    <mergeCell ref="C132:N132"/>
    <mergeCell ref="C133:E133"/>
    <mergeCell ref="C134:E134"/>
    <mergeCell ref="C135:E135"/>
    <mergeCell ref="C136:E136"/>
    <mergeCell ref="C137:E137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51:K1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ССР</vt:lpstr>
      <vt:lpstr>ЛСР-01-01-01</vt:lpstr>
      <vt:lpstr>ЛСР 02-01-01</vt:lpstr>
      <vt:lpstr>ЛСР 09-01-01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Минаев Вячеслав Борисович</cp:lastModifiedBy>
  <cp:lastPrinted>2022-11-07T12:43:29Z</cp:lastPrinted>
  <dcterms:created xsi:type="dcterms:W3CDTF">2012-09-25T04:33:48Z</dcterms:created>
  <dcterms:modified xsi:type="dcterms:W3CDTF">2023-03-20T07:39:03Z</dcterms:modified>
</cp:coreProperties>
</file>